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E95B22D-40C8-4F51-BF81-3ACA872F6D6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ПСК" sheetId="4" r:id="rId1"/>
  </sheets>
  <definedNames>
    <definedName name="_xlnm.Print_Area" localSheetId="0">ПСК!$A$1:$F$903</definedName>
  </definedNames>
  <calcPr calcId="179021"/>
</workbook>
</file>

<file path=xl/calcChain.xml><?xml version="1.0" encoding="utf-8"?>
<calcChain xmlns="http://schemas.openxmlformats.org/spreadsheetml/2006/main">
  <c r="F210" i="4" l="1"/>
  <c r="F885" i="4" l="1"/>
  <c r="F884" i="4"/>
  <c r="F879" i="4"/>
  <c r="F878" i="4"/>
  <c r="F877" i="4"/>
  <c r="F874" i="4"/>
  <c r="F873" i="4"/>
  <c r="F872" i="4"/>
  <c r="F870" i="4"/>
  <c r="F869" i="4"/>
  <c r="F868" i="4"/>
  <c r="F861" i="4"/>
  <c r="F853" i="4"/>
  <c r="F849" i="4"/>
  <c r="F848" i="4"/>
  <c r="F847" i="4"/>
  <c r="F846" i="4"/>
  <c r="F841" i="4"/>
  <c r="F840" i="4"/>
  <c r="F839" i="4"/>
  <c r="F838" i="4"/>
  <c r="F837" i="4"/>
  <c r="F836" i="4"/>
  <c r="F835" i="4"/>
  <c r="F832" i="4"/>
  <c r="F831" i="4"/>
  <c r="F830" i="4"/>
  <c r="F829" i="4"/>
  <c r="F826" i="4"/>
  <c r="F825" i="4"/>
  <c r="F824" i="4"/>
  <c r="F823" i="4"/>
  <c r="F822" i="4"/>
  <c r="F821" i="4"/>
  <c r="F820" i="4"/>
  <c r="F819" i="4"/>
  <c r="F818" i="4"/>
  <c r="F817" i="4"/>
  <c r="F816" i="4"/>
  <c r="F811" i="4"/>
  <c r="F810" i="4"/>
  <c r="F809" i="4"/>
  <c r="F808" i="4"/>
  <c r="F805" i="4"/>
  <c r="F804" i="4"/>
  <c r="F803" i="4"/>
  <c r="F802" i="4"/>
  <c r="F801" i="4"/>
  <c r="F800" i="4"/>
  <c r="F797" i="4"/>
  <c r="F796" i="4"/>
  <c r="F795" i="4"/>
  <c r="F794" i="4"/>
  <c r="F793" i="4"/>
  <c r="F792" i="4"/>
  <c r="F789" i="4"/>
  <c r="F788" i="4"/>
  <c r="F783" i="4"/>
  <c r="F782" i="4"/>
  <c r="F781" i="4"/>
  <c r="F780" i="4"/>
  <c r="F779" i="4"/>
  <c r="F778" i="4"/>
  <c r="F775" i="4"/>
  <c r="F774" i="4"/>
  <c r="F766" i="4"/>
  <c r="F765" i="4"/>
  <c r="F761" i="4"/>
  <c r="F760" i="4"/>
  <c r="F759" i="4"/>
  <c r="F758" i="4"/>
  <c r="F428" i="4"/>
  <c r="F427" i="4"/>
  <c r="F426" i="4"/>
  <c r="F424" i="4"/>
  <c r="F423" i="4"/>
  <c r="F419" i="4"/>
  <c r="F418" i="4"/>
  <c r="F415" i="4"/>
  <c r="F414" i="4"/>
  <c r="F413" i="4"/>
  <c r="F412" i="4"/>
  <c r="F411" i="4"/>
  <c r="F406" i="4"/>
  <c r="F405" i="4"/>
  <c r="F404" i="4"/>
  <c r="F403" i="4"/>
  <c r="F402" i="4"/>
  <c r="F401" i="4"/>
  <c r="F400" i="4"/>
  <c r="F397" i="4"/>
  <c r="F396" i="4"/>
  <c r="F395" i="4"/>
  <c r="F394" i="4"/>
  <c r="F393" i="4"/>
  <c r="F392" i="4"/>
  <c r="F391" i="4"/>
  <c r="F390" i="4"/>
  <c r="F389" i="4"/>
  <c r="F388" i="4"/>
  <c r="F385" i="4"/>
  <c r="F384" i="4"/>
  <c r="F383" i="4"/>
  <c r="F382" i="4"/>
  <c r="F381" i="4"/>
  <c r="F380" i="4"/>
  <c r="F379" i="4"/>
  <c r="F378" i="4"/>
  <c r="F377" i="4"/>
  <c r="F376" i="4"/>
  <c r="F373" i="4"/>
  <c r="F372" i="4"/>
  <c r="F369" i="4"/>
  <c r="F368" i="4"/>
  <c r="F367" i="4"/>
  <c r="F366" i="4"/>
  <c r="F365" i="4"/>
  <c r="F364" i="4"/>
  <c r="F363" i="4"/>
  <c r="F362" i="4"/>
  <c r="F361" i="4"/>
  <c r="F360" i="4"/>
  <c r="F355" i="4"/>
  <c r="F354" i="4"/>
  <c r="F353" i="4"/>
  <c r="F352" i="4"/>
  <c r="F349" i="4"/>
  <c r="F348" i="4"/>
  <c r="F347" i="4"/>
  <c r="F346" i="4"/>
  <c r="F342" i="4"/>
  <c r="F341" i="4"/>
  <c r="F338" i="4"/>
  <c r="F333" i="4"/>
  <c r="F332" i="4"/>
  <c r="F331" i="4"/>
  <c r="F330" i="4"/>
  <c r="F325" i="4"/>
  <c r="F324" i="4"/>
  <c r="F316" i="4"/>
  <c r="F311" i="4"/>
  <c r="F310" i="4"/>
  <c r="F309" i="4"/>
  <c r="F308" i="4"/>
  <c r="F295" i="4"/>
  <c r="F294" i="4"/>
  <c r="F293" i="4"/>
  <c r="F292" i="4"/>
  <c r="F291" i="4"/>
  <c r="F290" i="4"/>
  <c r="F288" i="4"/>
  <c r="F287" i="4"/>
  <c r="F286" i="4"/>
  <c r="F283" i="4"/>
  <c r="F282" i="4"/>
  <c r="F281" i="4"/>
  <c r="F280" i="4"/>
  <c r="F279" i="4"/>
  <c r="F278" i="4"/>
  <c r="F277" i="4"/>
  <c r="F274" i="4"/>
  <c r="F273" i="4"/>
  <c r="F272" i="4"/>
  <c r="F267" i="4"/>
  <c r="F266" i="4"/>
  <c r="F265" i="4"/>
  <c r="F264" i="4"/>
  <c r="F261" i="4"/>
  <c r="F260" i="4"/>
  <c r="F259" i="4"/>
  <c r="F258" i="4"/>
  <c r="F257" i="4"/>
  <c r="F255" i="4"/>
  <c r="F254" i="4"/>
  <c r="F253" i="4"/>
  <c r="F252" i="4"/>
  <c r="F248" i="4"/>
  <c r="F247" i="4"/>
  <c r="F246" i="4"/>
  <c r="F245" i="4"/>
  <c r="F238" i="4"/>
  <c r="F235" i="4"/>
  <c r="F234" i="4"/>
  <c r="F233" i="4"/>
  <c r="F232" i="4"/>
  <c r="F231" i="4"/>
  <c r="F230" i="4"/>
  <c r="F229" i="4"/>
  <c r="F228" i="4"/>
  <c r="F227" i="4"/>
  <c r="F222" i="4"/>
  <c r="F221" i="4"/>
  <c r="F220" i="4"/>
  <c r="F219" i="4"/>
  <c r="F218" i="4"/>
  <c r="F217" i="4"/>
  <c r="F216" i="4"/>
  <c r="F215" i="4"/>
  <c r="F212" i="4"/>
  <c r="F211" i="4"/>
  <c r="F209" i="4"/>
  <c r="F208" i="4"/>
  <c r="F207" i="4"/>
  <c r="F206" i="4"/>
  <c r="F203" i="4"/>
  <c r="F202" i="4"/>
  <c r="F201" i="4"/>
  <c r="F200" i="4"/>
  <c r="F197" i="4"/>
  <c r="F196" i="4"/>
  <c r="F195" i="4"/>
  <c r="F194" i="4"/>
  <c r="F193" i="4"/>
  <c r="F192" i="4"/>
  <c r="F191" i="4"/>
  <c r="F186" i="4"/>
  <c r="F185" i="4"/>
  <c r="F184" i="4"/>
  <c r="F183" i="4"/>
  <c r="F182" i="4"/>
  <c r="F181" i="4"/>
  <c r="F180" i="4"/>
  <c r="F179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1" i="4"/>
  <c r="F160" i="4"/>
  <c r="F159" i="4"/>
  <c r="F158" i="4"/>
  <c r="F157" i="4"/>
  <c r="F156" i="4"/>
  <c r="F153" i="4"/>
  <c r="F152" i="4"/>
  <c r="F147" i="4"/>
  <c r="F146" i="4"/>
  <c r="F145" i="4"/>
  <c r="F144" i="4"/>
  <c r="F143" i="4"/>
  <c r="F142" i="4"/>
  <c r="F139" i="4"/>
  <c r="F138" i="4"/>
  <c r="F137" i="4"/>
  <c r="F136" i="4"/>
  <c r="F135" i="4"/>
  <c r="F132" i="4"/>
  <c r="F131" i="4"/>
  <c r="E129" i="4"/>
  <c r="E130" i="4" s="1"/>
  <c r="E126" i="4"/>
  <c r="E127" i="4" s="1"/>
  <c r="E128" i="4" s="1"/>
  <c r="E125" i="4"/>
  <c r="F124" i="4"/>
  <c r="F123" i="4"/>
  <c r="E120" i="4"/>
  <c r="E121" i="4" s="1"/>
  <c r="E122" i="4" s="1"/>
  <c r="F119" i="4"/>
  <c r="F118" i="4"/>
  <c r="F117" i="4"/>
  <c r="F116" i="4"/>
  <c r="F103" i="4"/>
  <c r="F102" i="4"/>
  <c r="F101" i="4"/>
  <c r="F97" i="4"/>
  <c r="F96" i="4"/>
  <c r="F95" i="4"/>
  <c r="F94" i="4"/>
  <c r="F93" i="4"/>
  <c r="F88" i="4"/>
  <c r="F86" i="4"/>
  <c r="F85" i="4"/>
  <c r="F84" i="4"/>
  <c r="F82" i="4"/>
  <c r="F81" i="4"/>
  <c r="F80" i="4"/>
  <c r="F65" i="4"/>
  <c r="F60" i="4"/>
  <c r="F59" i="4"/>
  <c r="F58" i="4"/>
  <c r="F57" i="4"/>
  <c r="F54" i="4"/>
  <c r="F53" i="4"/>
  <c r="F52" i="4"/>
  <c r="F51" i="4"/>
  <c r="F50" i="4"/>
  <c r="F49" i="4"/>
  <c r="F48" i="4"/>
  <c r="F47" i="4"/>
  <c r="F44" i="4"/>
  <c r="F43" i="4"/>
  <c r="G888" i="4"/>
  <c r="F120" i="4" l="1"/>
  <c r="G106" i="4"/>
  <c r="G748" i="4"/>
  <c r="G570" i="4"/>
  <c r="G431" i="4"/>
  <c r="G298" i="4"/>
  <c r="F107" i="4"/>
  <c r="F108" i="4" s="1"/>
  <c r="F33" i="4"/>
  <c r="F34" i="4"/>
  <c r="F35" i="4"/>
  <c r="F36" i="4"/>
  <c r="F37" i="4"/>
  <c r="F38" i="4"/>
  <c r="E38" i="4" s="1"/>
  <c r="E28" i="4"/>
  <c r="E27" i="4"/>
  <c r="E26" i="4"/>
  <c r="E25" i="4"/>
  <c r="E24" i="4"/>
  <c r="E23" i="4"/>
  <c r="E22" i="4"/>
  <c r="F22" i="4" s="1"/>
  <c r="F21" i="4"/>
  <c r="F20" i="4"/>
  <c r="E20" i="4"/>
  <c r="E19" i="4"/>
  <c r="E18" i="4"/>
  <c r="E17" i="4"/>
  <c r="F16" i="4"/>
  <c r="F15" i="4"/>
  <c r="F14" i="4"/>
  <c r="F13" i="4"/>
  <c r="E885" i="4"/>
  <c r="E879" i="4"/>
  <c r="E878" i="4"/>
  <c r="E877" i="4"/>
  <c r="E874" i="4"/>
  <c r="E873" i="4"/>
  <c r="E872" i="4"/>
  <c r="E870" i="4"/>
  <c r="E869" i="4"/>
  <c r="E864" i="4"/>
  <c r="F864" i="4" s="1"/>
  <c r="E863" i="4"/>
  <c r="F863" i="4" s="1"/>
  <c r="E862" i="4"/>
  <c r="F862" i="4" s="1"/>
  <c r="E861" i="4"/>
  <c r="E860" i="4"/>
  <c r="F860" i="4" s="1"/>
  <c r="E859" i="4"/>
  <c r="F859" i="4" s="1"/>
  <c r="E858" i="4"/>
  <c r="F858" i="4" s="1"/>
  <c r="E857" i="4"/>
  <c r="F857" i="4" s="1"/>
  <c r="E856" i="4"/>
  <c r="F856" i="4" s="1"/>
  <c r="E855" i="4"/>
  <c r="F855" i="4" s="1"/>
  <c r="E854" i="4"/>
  <c r="F854" i="4" s="1"/>
  <c r="E853" i="4"/>
  <c r="E852" i="4"/>
  <c r="F852" i="4" s="1"/>
  <c r="E851" i="4"/>
  <c r="F851" i="4" s="1"/>
  <c r="F850" i="4"/>
  <c r="E850" i="4" s="1"/>
  <c r="E849" i="4"/>
  <c r="E848" i="4"/>
  <c r="E847" i="4"/>
  <c r="E846" i="4"/>
  <c r="E841" i="4"/>
  <c r="E840" i="4"/>
  <c r="E839" i="4"/>
  <c r="E838" i="4"/>
  <c r="E837" i="4"/>
  <c r="E836" i="4"/>
  <c r="E832" i="4"/>
  <c r="E831" i="4"/>
  <c r="E830" i="4"/>
  <c r="E826" i="4"/>
  <c r="E825" i="4"/>
  <c r="E824" i="4"/>
  <c r="E823" i="4"/>
  <c r="E822" i="4"/>
  <c r="E821" i="4"/>
  <c r="E820" i="4"/>
  <c r="E819" i="4"/>
  <c r="E818" i="4"/>
  <c r="E817" i="4"/>
  <c r="E816" i="4"/>
  <c r="E811" i="4"/>
  <c r="E810" i="4"/>
  <c r="E809" i="4"/>
  <c r="E808" i="4"/>
  <c r="E805" i="4"/>
  <c r="E804" i="4"/>
  <c r="E803" i="4"/>
  <c r="E802" i="4"/>
  <c r="E800" i="4"/>
  <c r="E797" i="4"/>
  <c r="E796" i="4"/>
  <c r="E795" i="4"/>
  <c r="E794" i="4"/>
  <c r="E793" i="4"/>
  <c r="E789" i="4"/>
  <c r="E783" i="4"/>
  <c r="E782" i="4"/>
  <c r="E781" i="4"/>
  <c r="E780" i="4"/>
  <c r="E779" i="4"/>
  <c r="E778" i="4"/>
  <c r="E775" i="4"/>
  <c r="E774" i="4"/>
  <c r="E773" i="4"/>
  <c r="F773" i="4" s="1"/>
  <c r="E772" i="4"/>
  <c r="F772" i="4" s="1"/>
  <c r="E771" i="4"/>
  <c r="F771" i="4" s="1"/>
  <c r="E770" i="4"/>
  <c r="F770" i="4" s="1"/>
  <c r="E769" i="4"/>
  <c r="F769" i="4" s="1"/>
  <c r="E768" i="4"/>
  <c r="F768" i="4" s="1"/>
  <c r="E767" i="4"/>
  <c r="F767" i="4" s="1"/>
  <c r="E766" i="4"/>
  <c r="E765" i="4"/>
  <c r="E764" i="4"/>
  <c r="F764" i="4" s="1"/>
  <c r="E763" i="4"/>
  <c r="F763" i="4" s="1"/>
  <c r="E762" i="4"/>
  <c r="F762" i="4" s="1"/>
  <c r="E761" i="4"/>
  <c r="E760" i="4"/>
  <c r="E759" i="4"/>
  <c r="E758" i="4"/>
  <c r="G892" i="4" l="1"/>
  <c r="F892" i="4" s="1"/>
  <c r="F893" i="4" s="1"/>
  <c r="F894" i="4" s="1"/>
  <c r="F889" i="4"/>
  <c r="F890" i="4" s="1"/>
  <c r="F842" i="4"/>
  <c r="F790" i="4"/>
  <c r="E835" i="4"/>
  <c r="F886" i="4"/>
  <c r="F887" i="4" s="1"/>
  <c r="F827" i="4"/>
  <c r="F798" i="4"/>
  <c r="F833" i="4"/>
  <c r="E792" i="4"/>
  <c r="F812" i="4"/>
  <c r="F875" i="4"/>
  <c r="F806" i="4"/>
  <c r="F776" i="4"/>
  <c r="F865" i="4"/>
  <c r="F784" i="4"/>
  <c r="F880" i="4"/>
  <c r="E788" i="4"/>
  <c r="E801" i="4"/>
  <c r="E829" i="4"/>
  <c r="E868" i="4"/>
  <c r="E884" i="4"/>
  <c r="F881" i="4" l="1"/>
  <c r="F813" i="4"/>
  <c r="F843" i="4"/>
  <c r="F785" i="4"/>
  <c r="E746" i="4" l="1"/>
  <c r="F745" i="4"/>
  <c r="E745" i="4" s="1"/>
  <c r="F744" i="4"/>
  <c r="E744" i="4" s="1"/>
  <c r="F743" i="4"/>
  <c r="E743" i="4" s="1"/>
  <c r="F742" i="4"/>
  <c r="E742" i="4" s="1"/>
  <c r="F741" i="4"/>
  <c r="E741" i="4" s="1"/>
  <c r="F740" i="4"/>
  <c r="E740" i="4" s="1"/>
  <c r="E739" i="4"/>
  <c r="F738" i="4"/>
  <c r="F733" i="4"/>
  <c r="E733" i="4" s="1"/>
  <c r="F732" i="4"/>
  <c r="E732" i="4" s="1"/>
  <c r="F731" i="4"/>
  <c r="E731" i="4" s="1"/>
  <c r="F729" i="4"/>
  <c r="E729" i="4" s="1"/>
  <c r="F728" i="4"/>
  <c r="D728" i="4"/>
  <c r="F727" i="4"/>
  <c r="D727" i="4"/>
  <c r="F726" i="4"/>
  <c r="E722" i="4"/>
  <c r="E721" i="4"/>
  <c r="E720" i="4"/>
  <c r="E719" i="4"/>
  <c r="E717" i="4"/>
  <c r="E718" i="4" s="1"/>
  <c r="F718" i="4" s="1"/>
  <c r="E716" i="4"/>
  <c r="E715" i="4"/>
  <c r="E710" i="4"/>
  <c r="E713" i="4" s="1"/>
  <c r="F713" i="4" s="1"/>
  <c r="E709" i="4"/>
  <c r="E708" i="4"/>
  <c r="E707" i="4"/>
  <c r="E706" i="4"/>
  <c r="F705" i="4"/>
  <c r="E705" i="4" s="1"/>
  <c r="E704" i="4"/>
  <c r="E703" i="4"/>
  <c r="E702" i="4"/>
  <c r="F701" i="4"/>
  <c r="E701" i="4" s="1"/>
  <c r="F696" i="4"/>
  <c r="E696" i="4" s="1"/>
  <c r="F695" i="4"/>
  <c r="E695" i="4" s="1"/>
  <c r="F694" i="4"/>
  <c r="E694" i="4" s="1"/>
  <c r="E693" i="4"/>
  <c r="F692" i="4"/>
  <c r="F689" i="4"/>
  <c r="E689" i="4" s="1"/>
  <c r="F688" i="4"/>
  <c r="E688" i="4" s="1"/>
  <c r="F687" i="4"/>
  <c r="E687" i="4" s="1"/>
  <c r="F686" i="4"/>
  <c r="E686" i="4" s="1"/>
  <c r="F685" i="4"/>
  <c r="E685" i="4" s="1"/>
  <c r="F684" i="4"/>
  <c r="E684" i="4" s="1"/>
  <c r="E683" i="4"/>
  <c r="F682" i="4"/>
  <c r="E682" i="4" s="1"/>
  <c r="F679" i="4"/>
  <c r="E679" i="4" s="1"/>
  <c r="F678" i="4"/>
  <c r="E678" i="4" s="1"/>
  <c r="F677" i="4"/>
  <c r="E677" i="4" s="1"/>
  <c r="F676" i="4"/>
  <c r="E676" i="4" s="1"/>
  <c r="F675" i="4"/>
  <c r="E675" i="4" s="1"/>
  <c r="F672" i="4"/>
  <c r="E672" i="4" s="1"/>
  <c r="F671" i="4"/>
  <c r="E671" i="4" s="1"/>
  <c r="F670" i="4"/>
  <c r="E670" i="4" s="1"/>
  <c r="F669" i="4"/>
  <c r="F666" i="4"/>
  <c r="E666" i="4" s="1"/>
  <c r="F665" i="4"/>
  <c r="E665" i="4" s="1"/>
  <c r="F664" i="4"/>
  <c r="E664" i="4" s="1"/>
  <c r="F663" i="4"/>
  <c r="E663" i="4" s="1"/>
  <c r="F662" i="4"/>
  <c r="E662" i="4" s="1"/>
  <c r="F661" i="4"/>
  <c r="D660" i="4"/>
  <c r="E660" i="4" s="1"/>
  <c r="E659" i="4"/>
  <c r="E658" i="4"/>
  <c r="E657" i="4"/>
  <c r="E656" i="4"/>
  <c r="F652" i="4"/>
  <c r="E651" i="4"/>
  <c r="E650" i="4"/>
  <c r="E647" i="4"/>
  <c r="E646" i="4"/>
  <c r="F645" i="4"/>
  <c r="E645" i="4" s="1"/>
  <c r="E644" i="4"/>
  <c r="E643" i="4"/>
  <c r="E642" i="4"/>
  <c r="F641" i="4"/>
  <c r="F648" i="4" s="1"/>
  <c r="E640" i="4"/>
  <c r="E639" i="4"/>
  <c r="E636" i="4"/>
  <c r="E635" i="4"/>
  <c r="E634" i="4"/>
  <c r="F633" i="4"/>
  <c r="E633" i="4" s="1"/>
  <c r="E632" i="4"/>
  <c r="F631" i="4"/>
  <c r="E631" i="4" s="1"/>
  <c r="E630" i="4"/>
  <c r="E629" i="4"/>
  <c r="E628" i="4"/>
  <c r="F627" i="4"/>
  <c r="E627" i="4" s="1"/>
  <c r="F626" i="4"/>
  <c r="E626" i="4" s="1"/>
  <c r="E625" i="4"/>
  <c r="E624" i="4"/>
  <c r="F621" i="4"/>
  <c r="E621" i="4" s="1"/>
  <c r="E620" i="4"/>
  <c r="E619" i="4"/>
  <c r="F618" i="4"/>
  <c r="E618" i="4" s="1"/>
  <c r="F617" i="4"/>
  <c r="E617" i="4" s="1"/>
  <c r="E616" i="4"/>
  <c r="F611" i="4"/>
  <c r="E611" i="4" s="1"/>
  <c r="E610" i="4"/>
  <c r="E609" i="4"/>
  <c r="E608" i="4"/>
  <c r="E607" i="4"/>
  <c r="F606" i="4"/>
  <c r="E603" i="4"/>
  <c r="F602" i="4"/>
  <c r="E602" i="4" s="1"/>
  <c r="F601" i="4"/>
  <c r="E601" i="4" s="1"/>
  <c r="F600" i="4"/>
  <c r="E600" i="4" s="1"/>
  <c r="F599" i="4"/>
  <c r="E599" i="4" s="1"/>
  <c r="F596" i="4"/>
  <c r="E596" i="4" s="1"/>
  <c r="F595" i="4"/>
  <c r="E595" i="4" s="1"/>
  <c r="E594" i="4"/>
  <c r="F594" i="4" s="1"/>
  <c r="E593" i="4"/>
  <c r="F593" i="4" s="1"/>
  <c r="E592" i="4"/>
  <c r="F592" i="4" s="1"/>
  <c r="E591" i="4"/>
  <c r="F591" i="4" s="1"/>
  <c r="E590" i="4"/>
  <c r="F590" i="4" s="1"/>
  <c r="E589" i="4"/>
  <c r="F589" i="4" s="1"/>
  <c r="E588" i="4"/>
  <c r="F587" i="4"/>
  <c r="E587" i="4" s="1"/>
  <c r="E586" i="4"/>
  <c r="F586" i="4" s="1"/>
  <c r="E585" i="4"/>
  <c r="F585" i="4" s="1"/>
  <c r="E584" i="4"/>
  <c r="F584" i="4" s="1"/>
  <c r="E583" i="4"/>
  <c r="E582" i="4"/>
  <c r="F581" i="4"/>
  <c r="E581" i="4" s="1"/>
  <c r="F580" i="4"/>
  <c r="E580" i="4" s="1"/>
  <c r="E727" i="4" l="1"/>
  <c r="F612" i="4"/>
  <c r="F734" i="4"/>
  <c r="F622" i="4"/>
  <c r="F667" i="4"/>
  <c r="E728" i="4"/>
  <c r="F697" i="4"/>
  <c r="F747" i="4"/>
  <c r="F673" i="4"/>
  <c r="E712" i="4"/>
  <c r="F712" i="4" s="1"/>
  <c r="E714" i="4"/>
  <c r="F714" i="4" s="1"/>
  <c r="E606" i="4"/>
  <c r="E641" i="4"/>
  <c r="E661" i="4"/>
  <c r="F680" i="4"/>
  <c r="F690" i="4"/>
  <c r="F710" i="4"/>
  <c r="F717" i="4"/>
  <c r="E726" i="4"/>
  <c r="F597" i="4"/>
  <c r="F637" i="4"/>
  <c r="E669" i="4"/>
  <c r="E692" i="4"/>
  <c r="E711" i="4"/>
  <c r="F711" i="4" s="1"/>
  <c r="F749" i="4"/>
  <c r="F750" i="4" s="1"/>
  <c r="F604" i="4"/>
  <c r="E738" i="4"/>
  <c r="F653" i="4" l="1"/>
  <c r="F613" i="4"/>
  <c r="F698" i="4"/>
  <c r="F723" i="4"/>
  <c r="F735" i="4" s="1"/>
  <c r="F567" i="4" l="1"/>
  <c r="E567" i="4"/>
  <c r="F566" i="4"/>
  <c r="E566" i="4" s="1"/>
  <c r="F564" i="4"/>
  <c r="D564" i="4"/>
  <c r="F563" i="4"/>
  <c r="E563" i="4" s="1"/>
  <c r="F562" i="4"/>
  <c r="E562" i="4" s="1"/>
  <c r="F561" i="4"/>
  <c r="E557" i="4"/>
  <c r="E556" i="4"/>
  <c r="E555" i="4"/>
  <c r="E554" i="4"/>
  <c r="F553" i="4"/>
  <c r="E553" i="4" s="1"/>
  <c r="F552" i="4"/>
  <c r="E552" i="4" s="1"/>
  <c r="E551" i="4"/>
  <c r="E550" i="4"/>
  <c r="E549" i="4"/>
  <c r="F548" i="4"/>
  <c r="E547" i="4"/>
  <c r="E546" i="4"/>
  <c r="E545" i="4"/>
  <c r="E544" i="4"/>
  <c r="F539" i="4"/>
  <c r="E539" i="4" s="1"/>
  <c r="F538" i="4"/>
  <c r="E538" i="4" s="1"/>
  <c r="F537" i="4"/>
  <c r="E537" i="4" s="1"/>
  <c r="E536" i="4"/>
  <c r="F535" i="4"/>
  <c r="E535" i="4" s="1"/>
  <c r="F532" i="4"/>
  <c r="E532" i="4" s="1"/>
  <c r="F531" i="4"/>
  <c r="E531" i="4" s="1"/>
  <c r="F530" i="4"/>
  <c r="D530" i="4"/>
  <c r="F529" i="4"/>
  <c r="F528" i="4"/>
  <c r="E528" i="4" s="1"/>
  <c r="E527" i="4"/>
  <c r="F526" i="4"/>
  <c r="E526" i="4" s="1"/>
  <c r="F523" i="4"/>
  <c r="E523" i="4" s="1"/>
  <c r="F522" i="4"/>
  <c r="E522" i="4" s="1"/>
  <c r="F521" i="4"/>
  <c r="E521" i="4" s="1"/>
  <c r="F520" i="4"/>
  <c r="E520" i="4" s="1"/>
  <c r="F517" i="4"/>
  <c r="E517" i="4" s="1"/>
  <c r="F516" i="4"/>
  <c r="E516" i="4"/>
  <c r="F515" i="4"/>
  <c r="E515" i="4" s="1"/>
  <c r="F514" i="4"/>
  <c r="D514" i="4"/>
  <c r="F513" i="4"/>
  <c r="E513" i="4" s="1"/>
  <c r="F512" i="4"/>
  <c r="E511" i="4"/>
  <c r="E510" i="4"/>
  <c r="E509" i="4"/>
  <c r="E508" i="4"/>
  <c r="E507" i="4"/>
  <c r="E502" i="4"/>
  <c r="F501" i="4"/>
  <c r="E501" i="4" s="1"/>
  <c r="E498" i="4"/>
  <c r="E497" i="4"/>
  <c r="E496" i="4"/>
  <c r="F495" i="4"/>
  <c r="E495" i="4" s="1"/>
  <c r="E494" i="4"/>
  <c r="F493" i="4"/>
  <c r="E493" i="4" s="1"/>
  <c r="F492" i="4"/>
  <c r="E492" i="4" s="1"/>
  <c r="E491" i="4"/>
  <c r="E490" i="4"/>
  <c r="E489" i="4"/>
  <c r="F488" i="4"/>
  <c r="E488" i="4" s="1"/>
  <c r="F487" i="4"/>
  <c r="E487" i="4" s="1"/>
  <c r="E486" i="4"/>
  <c r="E485" i="4"/>
  <c r="F482" i="4"/>
  <c r="E482" i="4" s="1"/>
  <c r="E481" i="4"/>
  <c r="E480" i="4"/>
  <c r="F479" i="4"/>
  <c r="E479" i="4" s="1"/>
  <c r="F478" i="4"/>
  <c r="E478" i="4" s="1"/>
  <c r="F477" i="4"/>
  <c r="E477" i="4" s="1"/>
  <c r="F472" i="4"/>
  <c r="E472" i="4" s="1"/>
  <c r="E471" i="4"/>
  <c r="E470" i="4"/>
  <c r="F469" i="4"/>
  <c r="E469" i="4" s="1"/>
  <c r="E468" i="4"/>
  <c r="F467" i="4"/>
  <c r="E467" i="4" s="1"/>
  <c r="F464" i="4"/>
  <c r="E464" i="4" s="1"/>
  <c r="F463" i="4"/>
  <c r="E463" i="4" s="1"/>
  <c r="F462" i="4"/>
  <c r="E462" i="4" s="1"/>
  <c r="F461" i="4"/>
  <c r="E461" i="4" s="1"/>
  <c r="F460" i="4"/>
  <c r="E460" i="4"/>
  <c r="F457" i="4"/>
  <c r="E457" i="4" s="1"/>
  <c r="F456" i="4"/>
  <c r="D456" i="4"/>
  <c r="E454" i="4"/>
  <c r="F454" i="4" s="1"/>
  <c r="E450" i="4"/>
  <c r="F450" i="4" s="1"/>
  <c r="E449" i="4"/>
  <c r="E448" i="4"/>
  <c r="E445" i="4"/>
  <c r="F445" i="4" s="1"/>
  <c r="E444" i="4"/>
  <c r="E443" i="4"/>
  <c r="E442" i="4"/>
  <c r="E441" i="4"/>
  <c r="E530" i="4" l="1"/>
  <c r="E514" i="4"/>
  <c r="E455" i="4"/>
  <c r="F455" i="4" s="1"/>
  <c r="E564" i="4"/>
  <c r="F568" i="4"/>
  <c r="F518" i="4"/>
  <c r="F558" i="4"/>
  <c r="E446" i="4"/>
  <c r="F446" i="4" s="1"/>
  <c r="E451" i="4"/>
  <c r="E452" i="4" s="1"/>
  <c r="E453" i="4" s="1"/>
  <c r="F453" i="4" s="1"/>
  <c r="E456" i="4"/>
  <c r="F465" i="4"/>
  <c r="F503" i="4"/>
  <c r="F483" i="4"/>
  <c r="F533" i="4"/>
  <c r="F540" i="4"/>
  <c r="E548" i="4"/>
  <c r="E561" i="4"/>
  <c r="F473" i="4"/>
  <c r="F499" i="4"/>
  <c r="F524" i="4"/>
  <c r="E447" i="4"/>
  <c r="F447" i="4" s="1"/>
  <c r="E512" i="4"/>
  <c r="E529" i="4"/>
  <c r="F571" i="4"/>
  <c r="F572" i="4" s="1"/>
  <c r="F451" i="4" l="1"/>
  <c r="F569" i="4"/>
  <c r="F452" i="4"/>
  <c r="F504" i="4"/>
  <c r="F541" i="4"/>
  <c r="F458" i="4" l="1"/>
  <c r="F474" i="4" s="1"/>
  <c r="E428" i="4"/>
  <c r="E427" i="4"/>
  <c r="E426" i="4"/>
  <c r="E424" i="4"/>
  <c r="E423" i="4"/>
  <c r="E419" i="4"/>
  <c r="E418" i="4"/>
  <c r="E417" i="4"/>
  <c r="F417" i="4" s="1"/>
  <c r="E416" i="4"/>
  <c r="F416" i="4" s="1"/>
  <c r="E415" i="4"/>
  <c r="E414" i="4"/>
  <c r="E413" i="4"/>
  <c r="E412" i="4"/>
  <c r="E406" i="4"/>
  <c r="E405" i="4"/>
  <c r="E404" i="4"/>
  <c r="E403" i="4"/>
  <c r="E402" i="4"/>
  <c r="E401" i="4"/>
  <c r="E397" i="4"/>
  <c r="E396" i="4"/>
  <c r="E395" i="4"/>
  <c r="E394" i="4"/>
  <c r="E393" i="4"/>
  <c r="E392" i="4"/>
  <c r="E391" i="4"/>
  <c r="E390" i="4"/>
  <c r="D389" i="4"/>
  <c r="E388" i="4"/>
  <c r="E385" i="4"/>
  <c r="E384" i="4"/>
  <c r="E383" i="4"/>
  <c r="E382" i="4"/>
  <c r="E381" i="4"/>
  <c r="D380" i="4"/>
  <c r="E379" i="4"/>
  <c r="E378" i="4"/>
  <c r="E377" i="4"/>
  <c r="D373" i="4"/>
  <c r="E369" i="4"/>
  <c r="E368" i="4"/>
  <c r="E367" i="4"/>
  <c r="E366" i="4"/>
  <c r="E365" i="4"/>
  <c r="D364" i="4"/>
  <c r="E363" i="4"/>
  <c r="E362" i="4"/>
  <c r="E361" i="4"/>
  <c r="E355" i="4"/>
  <c r="E354" i="4"/>
  <c r="E353" i="4"/>
  <c r="E352" i="4"/>
  <c r="E349" i="4"/>
  <c r="E348" i="4"/>
  <c r="E347" i="4"/>
  <c r="F345" i="4"/>
  <c r="E345" i="4" s="1"/>
  <c r="E342" i="4"/>
  <c r="E341" i="4"/>
  <c r="E338" i="4"/>
  <c r="E333" i="4"/>
  <c r="E332" i="4"/>
  <c r="E331" i="4"/>
  <c r="E330" i="4"/>
  <c r="F329" i="4"/>
  <c r="E329" i="4" s="1"/>
  <c r="F328" i="4"/>
  <c r="E325" i="4"/>
  <c r="E324" i="4"/>
  <c r="E323" i="4"/>
  <c r="F323" i="4" s="1"/>
  <c r="E322" i="4"/>
  <c r="F322" i="4" s="1"/>
  <c r="E321" i="4"/>
  <c r="F321" i="4" s="1"/>
  <c r="E320" i="4"/>
  <c r="F320" i="4" s="1"/>
  <c r="E319" i="4"/>
  <c r="F319" i="4" s="1"/>
  <c r="E318" i="4"/>
  <c r="F318" i="4" s="1"/>
  <c r="E317" i="4"/>
  <c r="F317" i="4" s="1"/>
  <c r="E316" i="4"/>
  <c r="F315" i="4"/>
  <c r="E315" i="4" s="1"/>
  <c r="E314" i="4"/>
  <c r="F314" i="4" s="1"/>
  <c r="E313" i="4"/>
  <c r="F313" i="4" s="1"/>
  <c r="E312" i="4"/>
  <c r="F312" i="4" s="1"/>
  <c r="E311" i="4"/>
  <c r="E310" i="4"/>
  <c r="E309" i="4"/>
  <c r="F334" i="4" l="1"/>
  <c r="F374" i="4"/>
  <c r="F339" i="4"/>
  <c r="F343" i="4"/>
  <c r="E372" i="4"/>
  <c r="F386" i="4"/>
  <c r="F407" i="4"/>
  <c r="F432" i="4"/>
  <c r="F433" i="4" s="1"/>
  <c r="E364" i="4"/>
  <c r="E389" i="4"/>
  <c r="F370" i="4"/>
  <c r="E373" i="4"/>
  <c r="E380" i="4"/>
  <c r="F398" i="4"/>
  <c r="F429" i="4"/>
  <c r="F350" i="4"/>
  <c r="F356" i="4"/>
  <c r="F326" i="4"/>
  <c r="F420" i="4"/>
  <c r="E308" i="4"/>
  <c r="E360" i="4"/>
  <c r="E376" i="4"/>
  <c r="E400" i="4"/>
  <c r="E411" i="4"/>
  <c r="E328" i="4"/>
  <c r="E346" i="4"/>
  <c r="F408" i="4" l="1"/>
  <c r="F335" i="4"/>
  <c r="F430" i="4"/>
  <c r="F357" i="4"/>
  <c r="E295" i="4" l="1"/>
  <c r="E294" i="4"/>
  <c r="D293" i="4"/>
  <c r="E292" i="4"/>
  <c r="E291" i="4"/>
  <c r="E290" i="4"/>
  <c r="F289" i="4"/>
  <c r="E289" i="4" s="1"/>
  <c r="E288" i="4"/>
  <c r="E287" i="4"/>
  <c r="E283" i="4"/>
  <c r="E282" i="4"/>
  <c r="E281" i="4"/>
  <c r="E280" i="4"/>
  <c r="E279" i="4"/>
  <c r="E278" i="4"/>
  <c r="E277" i="4"/>
  <c r="F276" i="4"/>
  <c r="E276" i="4" s="1"/>
  <c r="F275" i="4"/>
  <c r="E275" i="4" s="1"/>
  <c r="E274" i="4"/>
  <c r="E273" i="4"/>
  <c r="E272" i="4"/>
  <c r="E267" i="4"/>
  <c r="E266" i="4"/>
  <c r="E265" i="4"/>
  <c r="E261" i="4"/>
  <c r="E260" i="4"/>
  <c r="E259" i="4"/>
  <c r="E258" i="4"/>
  <c r="E257" i="4"/>
  <c r="E255" i="4"/>
  <c r="E254" i="4"/>
  <c r="E253" i="4"/>
  <c r="E252" i="4"/>
  <c r="E248" i="4"/>
  <c r="E247" i="4"/>
  <c r="E246" i="4"/>
  <c r="E245" i="4"/>
  <c r="E244" i="4"/>
  <c r="F244" i="4" s="1"/>
  <c r="E243" i="4"/>
  <c r="F243" i="4" s="1"/>
  <c r="E242" i="4"/>
  <c r="F242" i="4" s="1"/>
  <c r="E241" i="4"/>
  <c r="F241" i="4" s="1"/>
  <c r="E240" i="4"/>
  <c r="F240" i="4" s="1"/>
  <c r="E239" i="4"/>
  <c r="F239" i="4" s="1"/>
  <c r="E238" i="4"/>
  <c r="E237" i="4"/>
  <c r="F237" i="4" s="1"/>
  <c r="E236" i="4"/>
  <c r="F236" i="4" s="1"/>
  <c r="E235" i="4"/>
  <c r="E234" i="4"/>
  <c r="E233" i="4"/>
  <c r="E232" i="4"/>
  <c r="E231" i="4"/>
  <c r="E230" i="4"/>
  <c r="E229" i="4"/>
  <c r="E228" i="4"/>
  <c r="E222" i="4"/>
  <c r="E221" i="4"/>
  <c r="E220" i="4"/>
  <c r="E219" i="4"/>
  <c r="E218" i="4"/>
  <c r="E217" i="4"/>
  <c r="E216" i="4"/>
  <c r="E212" i="4"/>
  <c r="E211" i="4"/>
  <c r="E210" i="4"/>
  <c r="E209" i="4"/>
  <c r="E208" i="4"/>
  <c r="E206" i="4"/>
  <c r="E203" i="4"/>
  <c r="E202" i="4"/>
  <c r="E201" i="4"/>
  <c r="E200" i="4"/>
  <c r="E197" i="4"/>
  <c r="E196" i="4"/>
  <c r="E195" i="4"/>
  <c r="E194" i="4"/>
  <c r="E193" i="4"/>
  <c r="E191" i="4"/>
  <c r="E186" i="4"/>
  <c r="E185" i="4"/>
  <c r="E184" i="4"/>
  <c r="E183" i="4"/>
  <c r="E182" i="4"/>
  <c r="E181" i="4"/>
  <c r="E180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1" i="4"/>
  <c r="E160" i="4"/>
  <c r="E159" i="4"/>
  <c r="E158" i="4"/>
  <c r="E157" i="4"/>
  <c r="E153" i="4"/>
  <c r="E147" i="4"/>
  <c r="E146" i="4"/>
  <c r="E145" i="4"/>
  <c r="E144" i="4"/>
  <c r="E143" i="4"/>
  <c r="E142" i="4"/>
  <c r="E139" i="4"/>
  <c r="E138" i="4"/>
  <c r="E137" i="4"/>
  <c r="E135" i="4"/>
  <c r="E132" i="4"/>
  <c r="E131" i="4"/>
  <c r="F130" i="4"/>
  <c r="F129" i="4"/>
  <c r="F128" i="4"/>
  <c r="F127" i="4"/>
  <c r="F126" i="4"/>
  <c r="F125" i="4"/>
  <c r="E124" i="4"/>
  <c r="E123" i="4"/>
  <c r="F122" i="4"/>
  <c r="F121" i="4"/>
  <c r="E119" i="4"/>
  <c r="E118" i="4"/>
  <c r="E117" i="4"/>
  <c r="E116" i="4"/>
  <c r="E293" i="4" l="1"/>
  <c r="F162" i="4"/>
  <c r="F296" i="4"/>
  <c r="F198" i="4"/>
  <c r="F223" i="4"/>
  <c r="F284" i="4"/>
  <c r="F204" i="4"/>
  <c r="F148" i="4"/>
  <c r="F140" i="4"/>
  <c r="F154" i="4"/>
  <c r="F187" i="4"/>
  <c r="F213" i="4"/>
  <c r="F268" i="4"/>
  <c r="F177" i="4"/>
  <c r="E215" i="4"/>
  <c r="E286" i="4"/>
  <c r="F133" i="4"/>
  <c r="F249" i="4"/>
  <c r="F262" i="4"/>
  <c r="E152" i="4"/>
  <c r="E227" i="4"/>
  <c r="E264" i="4"/>
  <c r="F299" i="4"/>
  <c r="F300" i="4" s="1"/>
  <c r="E136" i="4"/>
  <c r="E156" i="4"/>
  <c r="E179" i="4"/>
  <c r="E192" i="4"/>
  <c r="E207" i="4"/>
  <c r="F73" i="4"/>
  <c r="F87" i="4"/>
  <c r="F83" i="4"/>
  <c r="F78" i="4"/>
  <c r="F75" i="4"/>
  <c r="F74" i="4"/>
  <c r="F72" i="4"/>
  <c r="F71" i="4"/>
  <c r="F70" i="4"/>
  <c r="F67" i="4"/>
  <c r="F297" i="4" l="1"/>
  <c r="F76" i="4"/>
  <c r="F188" i="4"/>
  <c r="F149" i="4"/>
  <c r="F224" i="4"/>
  <c r="F269" i="4"/>
  <c r="E66" i="4"/>
  <c r="E102" i="4" l="1"/>
  <c r="F104" i="4" l="1"/>
  <c r="E97" i="4"/>
  <c r="E95" i="4"/>
  <c r="E79" i="4"/>
  <c r="E74" i="4"/>
  <c r="E70" i="4"/>
  <c r="E88" i="4"/>
  <c r="E69" i="4"/>
  <c r="E82" i="4"/>
  <c r="E68" i="4"/>
  <c r="E81" i="4"/>
  <c r="E80" i="4"/>
  <c r="E75" i="4"/>
  <c r="E67" i="4"/>
  <c r="E53" i="4"/>
  <c r="E51" i="4"/>
  <c r="E48" i="4"/>
  <c r="E44" i="4"/>
  <c r="E14" i="4"/>
  <c r="F29" i="4"/>
  <c r="F30" i="4"/>
  <c r="F26" i="4"/>
  <c r="F89" i="4" l="1"/>
  <c r="E65" i="4"/>
  <c r="F45" i="4"/>
  <c r="F61" i="4"/>
  <c r="E78" i="4"/>
  <c r="F90" i="4" l="1"/>
  <c r="E94" i="4"/>
  <c r="E103" i="4"/>
  <c r="E93" i="4"/>
  <c r="E43" i="4"/>
  <c r="F27" i="4"/>
  <c r="F55" i="4" l="1"/>
  <c r="F62" i="4" s="1"/>
  <c r="F98" i="4" l="1"/>
  <c r="F105" i="4" s="1"/>
  <c r="E59" i="4"/>
  <c r="E58" i="4"/>
  <c r="E57" i="4"/>
  <c r="F17" i="4"/>
  <c r="E49" i="4"/>
  <c r="E60" i="4" l="1"/>
  <c r="E86" i="4" l="1"/>
  <c r="E83" i="4"/>
  <c r="E85" i="4"/>
  <c r="E96" i="4"/>
  <c r="E87" i="4"/>
  <c r="E84" i="4"/>
  <c r="E72" i="4"/>
  <c r="E71" i="4"/>
  <c r="E73" i="4"/>
  <c r="E52" i="4"/>
  <c r="E47" i="4"/>
  <c r="E50" i="4"/>
  <c r="E54" i="4"/>
  <c r="E37" i="4"/>
  <c r="E36" i="4"/>
  <c r="E101" i="4" l="1"/>
  <c r="F39" i="4"/>
  <c r="E35" i="4"/>
  <c r="E34" i="4"/>
  <c r="E33" i="4"/>
  <c r="F19" i="4"/>
  <c r="F25" i="4" l="1"/>
  <c r="E30" i="4"/>
  <c r="F23" i="4"/>
  <c r="E16" i="4"/>
  <c r="E13" i="4"/>
  <c r="F28" i="4"/>
  <c r="E21" i="4"/>
  <c r="F18" i="4"/>
  <c r="F24" i="4"/>
  <c r="E29" i="4"/>
  <c r="F31" i="4" l="1"/>
  <c r="F40" i="4" s="1"/>
  <c r="E15" i="4"/>
</calcChain>
</file>

<file path=xl/sharedStrings.xml><?xml version="1.0" encoding="utf-8"?>
<sst xmlns="http://schemas.openxmlformats.org/spreadsheetml/2006/main" count="1821" uniqueCount="322">
  <si>
    <t>Единица измерения</t>
  </si>
  <si>
    <t>м</t>
  </si>
  <si>
    <t>м2</t>
  </si>
  <si>
    <t>шт</t>
  </si>
  <si>
    <t>Установка дополнительных щитков</t>
  </si>
  <si>
    <t>т</t>
  </si>
  <si>
    <t>Установка дорожных знаков бесфундаментных: на металлических стойках</t>
  </si>
  <si>
    <t>НДС 20 %</t>
  </si>
  <si>
    <t>№ п.п</t>
  </si>
  <si>
    <t>Количество (объем работ)</t>
  </si>
  <si>
    <t>Цена, руб.</t>
  </si>
  <si>
    <t>На ед.изм.</t>
  </si>
  <si>
    <t>Всего</t>
  </si>
  <si>
    <t>Наименование конструктивных решений (элементов), комплексов (видов) работ</t>
  </si>
  <si>
    <t>Проект сметы контракта</t>
  </si>
  <si>
    <t/>
  </si>
  <si>
    <t>Итого по смете ЛСР № 01-01-01:</t>
  </si>
  <si>
    <t>Итого по смете ЛСР № 02-01-02:</t>
  </si>
  <si>
    <t>1.1</t>
  </si>
  <si>
    <t>1.2</t>
  </si>
  <si>
    <t>Устройство средств технического регулирования</t>
  </si>
  <si>
    <t>1.3</t>
  </si>
  <si>
    <t>1.4</t>
  </si>
  <si>
    <t>2.1</t>
  </si>
  <si>
    <t>3</t>
  </si>
  <si>
    <t>2</t>
  </si>
  <si>
    <t>Стойка (опора) металлическая для дорожных знаков, окрашенная, диаметр 76 мм, толщина стенки 3 мм, высота 5000 мм (ОМ -5,0)</t>
  </si>
  <si>
    <t>2.2</t>
  </si>
  <si>
    <t>2.3</t>
  </si>
  <si>
    <t>2.4</t>
  </si>
  <si>
    <t>2.5</t>
  </si>
  <si>
    <t>2.6</t>
  </si>
  <si>
    <t>2.7</t>
  </si>
  <si>
    <t>2.8</t>
  </si>
  <si>
    <t>2.9</t>
  </si>
  <si>
    <t>Демонтаж дорожных знаков и стоек</t>
  </si>
  <si>
    <t>2.10</t>
  </si>
  <si>
    <t>Знак дорожный  1.20.2 (2 типоразмер, класс пленки 1б, цветоустойчивость Ц1)</t>
  </si>
  <si>
    <t>Знак дорожный  1.20.3 (2 типоразмер, класс пленки 1б, цветоустойчивость Ц1)</t>
  </si>
  <si>
    <t>Знак дорожный  1.25  (2 типоразмер, класс пленки 1б, цветоустойчивость Ц1)</t>
  </si>
  <si>
    <t>Знак дорожный 2.6 (2 типоразмер, класс пленки 1б, цветоустойчивость Ц1)</t>
  </si>
  <si>
    <t>Знак дорожный 2.7 (2 типоразмер, класс пленки 1б, цветоустойчивость Ц1)</t>
  </si>
  <si>
    <t>Знак дорожный 3.20  (2 типоразмер, класс пленки 1б, цветоустойчивость Ц1)</t>
  </si>
  <si>
    <t>Знак дорожный 3.24 (2 типоразмер, класс пленки 1б, цветоустойчивость Ц1)</t>
  </si>
  <si>
    <t>Знак дорожный 3.31  (2 типоразмер, класс пленки 1б, цветоустойчивость Ц1)</t>
  </si>
  <si>
    <t>Знак дорожный 4.2.1  (2 типоразмер, класс пленки 1б, цветоустойчивость Ц1)</t>
  </si>
  <si>
    <t>Знак дорожный 8.1.1 (2 типоразмер, класс пленки 1б, цветоустойчивость Ц1)</t>
  </si>
  <si>
    <t>Знак дорожный 8.2.1 (2 типоразмер, класс пленки 1б, цветоустойчивость Ц1)</t>
  </si>
  <si>
    <t>Погрузка знаков и стоек на автомобили самосвалы, перевозка автомобилями-самосвалами на расстояние до 10 км, разгрузка знаков и стоек (вес стойки - 0,015 т, вес знака 0,034 т)</t>
  </si>
  <si>
    <t>4</t>
  </si>
  <si>
    <t>Итого по разделу 1.</t>
  </si>
  <si>
    <t>Барьер переносной пластиковый двухцветный водоналивной, размеры 2000х500х800 мм</t>
  </si>
  <si>
    <t>Огонь заградительный 50-265 В AC, 30-350В DC, IP65</t>
  </si>
  <si>
    <t>Раздел 1.Дорожные знаки(10-и кратная оборачиваемость)</t>
  </si>
  <si>
    <t>Тумба дорожная пластиковая без основания и маски дорожного знака, размеры 920х1200х1250 мм</t>
  </si>
  <si>
    <t>Погрузка материалов на автомобили самосвалы, перевозка автомобилями-самосвалами на расстояние до 10 км, разгрузка материалов</t>
  </si>
  <si>
    <t>Итого по разделу 2.</t>
  </si>
  <si>
    <t>Итого по разделу 3.</t>
  </si>
  <si>
    <t>Ограждение «Солдатик» в комплекте с подставкой 25 кг и фонарем Опти ЛЭД 200 (Пластина дорожная)
Премиум</t>
  </si>
  <si>
    <t>ЛСР № 01-01-02.Подготовка территории строительства</t>
  </si>
  <si>
    <t>м3</t>
  </si>
  <si>
    <t>Люк чугунный круглый тяжелый, номинальная нагрузка 250 кН, диаметр лаза 600 мм</t>
  </si>
  <si>
    <t>Плита перекрытия ПП-15</t>
  </si>
  <si>
    <t>Итого по смете ЛСР № 01-01-02:</t>
  </si>
  <si>
    <t>ЛСР № 02-01-01. Дорожная одежда</t>
  </si>
  <si>
    <t>Перевозка асфальтогранулята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</si>
  <si>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Устройство покрытия из горячих асфальтобетонных смесей А16Нн асфальтоукладчиками второго типоразмера, толщина Нср=0,06м </t>
  </si>
  <si>
    <t>Розлив вяжущих материалов( из расчета 0,9 л/м2)</t>
  </si>
  <si>
    <t>Розлив вяжущих материалов( из расчета 0,4 л/м2)</t>
  </si>
  <si>
    <t>Итого по смете ЛСР № 02-01-01:</t>
  </si>
  <si>
    <t>ЛСР № 02-01-02. Дорожные устройства и обстановка дороги</t>
  </si>
  <si>
    <t>Раздел 1. Дорожные устройства и обстановка дороги</t>
  </si>
  <si>
    <t>Установка дорожных знаков на металлических стойках</t>
  </si>
  <si>
    <t>Устройство бетонной подготовки</t>
  </si>
  <si>
    <t>Знак дорожный  2.4 (2 типоразмер, класс пленки 1б, цветоустойчивость Ц1)</t>
  </si>
  <si>
    <t>3.1</t>
  </si>
  <si>
    <t>3.2</t>
  </si>
  <si>
    <t>3.3</t>
  </si>
  <si>
    <t>3.4</t>
  </si>
  <si>
    <t>Раздел 2. Разметка проезжей части</t>
  </si>
  <si>
    <t>Машинное нанесение</t>
  </si>
  <si>
    <t>1</t>
  </si>
  <si>
    <t>Итого по разделу 2:</t>
  </si>
  <si>
    <t>Заказчик:</t>
  </si>
  <si>
    <t>Подрядчик:</t>
  </si>
  <si>
    <t>(должность, подпись, расшифровка)</t>
  </si>
  <si>
    <t xml:space="preserve">№                       от      </t>
  </si>
  <si>
    <t>2.11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</si>
  <si>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3:1( 1.6)</t>
  </si>
  <si>
    <t>ЛСР № 01-01-01.Обстановка объезда на период ремонта</t>
  </si>
  <si>
    <t>Стойка (опора) металлическая для дорожных знаков, окрашенная, диаметр 76 мм, толщина стенки 3 мм, высота 4000 мм (ОМ-4,5)</t>
  </si>
  <si>
    <t xml:space="preserve">Кольца горловин колодцев железобетонные, объем до 0,03 м3, бетон В15( Кольцо опорное КО-6) </t>
  </si>
  <si>
    <t>Раздел 1.Демонтаж знаков</t>
  </si>
  <si>
    <t xml:space="preserve">Демонтаж щитков(погрузка и перевозка за счет средств заказчика) </t>
  </si>
  <si>
    <t>Регулирование высотного положения крышек колодцев с подъемом на высоту: свыше 5 до 10 см</t>
  </si>
  <si>
    <t>Раздел 1. Основные объекты строительства</t>
  </si>
  <si>
    <t>Погрузка грунта экскаваторами на автомобили-самосвалы, вместимость ковша 0,65м3, группа грунтов: 1</t>
  </si>
  <si>
    <t>Перевозка грунта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</si>
  <si>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Знак дорожный 4.2.2  (2 типоразмер, класс пленки 1б, цветоустойчивость Ц1)</t>
  </si>
  <si>
    <t>2.12</t>
  </si>
  <si>
    <t>Раздел 2. Средства технического регулирования (с 5-кратной оборачиваемостью)</t>
  </si>
  <si>
    <t>Погрузка материалов на автомобили-самосвалы, перевозка автомобилями-самосвалами на расстояние 10 км</t>
  </si>
  <si>
    <t>Заглушка полиэтиленовая, номинальный наружный диаметр 76 мм</t>
  </si>
  <si>
    <t>Нанесение линии горизонтальной дорожной разметки термопластиком маркировочной машиной, шириной: 0,1 м, сплошной (1.1)</t>
  </si>
  <si>
    <t>Нарезка корыта бульдозерами мощностью: 79 кВт (108 л.с.), группа грунтов 1 в существующем слое основания</t>
  </si>
  <si>
    <t>Устройство основания из щебеночно-песчанной смеси ЩПС 0-31,5 ГОСТ Р 70458-2022 Hперем=0,15м (Куп=1,22)</t>
  </si>
  <si>
    <t xml:space="preserve">Устройство покрытия из горячих асфальтобетонных смесей А16Вн асфальтоукладчиками второго типоразмера, толщина Н=0,06м </t>
  </si>
  <si>
    <t>Устройство оснований из щебеночно-песчанной смеси ЩПС 0-31,5 ГОСТ Р 70458-2022 Hперем=0,15м (Куп=1,22)</t>
  </si>
  <si>
    <t xml:space="preserve">Демонтаж стоек (погрузка и перевозка за счет средств заказчика) </t>
  </si>
  <si>
    <t>Раздел 2. Высотное регулирование колодцев</t>
  </si>
  <si>
    <t xml:space="preserve">Люк чугунный круглый легкий, номинальная нагрузка 15 кН, диаметр лаза 600 мм 
</t>
  </si>
  <si>
    <t>Плита перекрытия ПП-10</t>
  </si>
  <si>
    <t xml:space="preserve">Регулирование высотного положения крышек колодцев с подъемом на высоту: свыше 5 до 10 см                     
</t>
  </si>
  <si>
    <t>Решетка прямоугольного чугунного дождеприемника, номинальная нагрузка 25 кН, размеры лаза 360х780 мм</t>
  </si>
  <si>
    <t>Плиты перекрытий КЦП 3-10</t>
  </si>
  <si>
    <t>3.5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</si>
  <si>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10 см</t>
  </si>
  <si>
    <t>Раздел 3. Переустройство решеток ливневой канализации</t>
  </si>
  <si>
    <t xml:space="preserve">Устройство покрытия из горячих асфальтобетонных смесей А16Вн асфальтоукладчиками второго типоразмера, толщина Н=0,04м </t>
  </si>
  <si>
    <t>Укрепление обочин ЩПС 0-31,5 М3 К90 по ГОСТ Р 704458-2022 толщиной 10 см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</si>
  <si>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10см</t>
  </si>
  <si>
    <t>Раздел 2. Пересечения и примыкания</t>
  </si>
  <si>
    <t>Стойка (опора) металлическая для дорожных знаков, окрашенная, диаметр 76 мм, толщина стенки 3 мм, высота 5000 мм(ОМ- 5,0)</t>
  </si>
  <si>
    <t>Нанесение линии горизонтальной дорожной разметки термопластиком маркировочной машиной, шириной: 0,2 м, прерывистой, шаг 1:1 (1.7)</t>
  </si>
  <si>
    <t xml:space="preserve">Перевозка асфальтогранулята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  </t>
  </si>
  <si>
    <t>Раздел 2. Временная разметка</t>
  </si>
  <si>
    <t>Разметка проезжей части краской сплошной линией шириной: 0,1 м (разметка 1.1, оранжевый цвет)</t>
  </si>
  <si>
    <t>км</t>
  </si>
  <si>
    <t>Разметка проезжей части краской сплошной линией шириной: 0,1 м(разметка 1.2, оранжевый цвет)</t>
  </si>
  <si>
    <t>Разметка проезжей части краской прерывистой линией шириной 0,1 м при соотношении штриха и промежутка: 3:1 ( разметка 1.6, оранжевый цвет)</t>
  </si>
  <si>
    <t>Разметка проезжей части краской сплошной линией шириной: 0,1 м, Разметка проезжей части краской прерывистой линией шириной 0,1 м при соотношении штриха и промежутка: 3:1 ( разметка 1.11, оранжевый цвет, двойная слошная одиночная и прерывистая)</t>
  </si>
  <si>
    <t>Удаление линий разметки методом выжигания при толщине слоя не более 3 мм: из краски</t>
  </si>
  <si>
    <t>Раздел 3. Средства технического регулирования (с 5-кратной оборачиваемостью)</t>
  </si>
  <si>
    <t xml:space="preserve">Демонтаж дорожных знаков (погрузка и перевозка за счет средств заказчика) </t>
  </si>
  <si>
    <t>Раздел 2.Демонтаж существующей пешеходной дорожки</t>
  </si>
  <si>
    <t>Разработка грунта с перемещением до 10 м бульдозерами мощностью: 79 кВт (108 л.с.), группа грунтов 1 ( на участках отсутствия покрытия)</t>
  </si>
  <si>
    <t>Погрузка материала от разборки в автомобиль-самосвал, перевозка материала автомобилями-самосвалами на расстояние 10 км</t>
  </si>
  <si>
    <t>Разборка покрытий и оснований: щебеночных hср=0,15 м</t>
  </si>
  <si>
    <t>Перевозка материала от разборки автомобилями-самосвалами на расстояние 10 км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</si>
  <si>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5 см</t>
  </si>
  <si>
    <t>Перевозка асфальтогранулята автомобилями-самосвалами грузоподъемностью до 15 т по дорогам с усовершенствованным дорожным покрытием на расстояние 10 км</t>
  </si>
  <si>
    <t>Раздел 3. Высотное регулирование колодцев</t>
  </si>
  <si>
    <t>Разборка покрытий и оснований: асфальтобетонных с помощью молотков отбойных</t>
  </si>
  <si>
    <t>Разборка покрытий и оснований: щебеночных</t>
  </si>
  <si>
    <t>4.1</t>
  </si>
  <si>
    <t>4.2</t>
  </si>
  <si>
    <t>4.3</t>
  </si>
  <si>
    <t>Люк чугунный круглый легкий, номинальная нагрузка 15 кН, диаметр лаза 600 мм</t>
  </si>
  <si>
    <t>Погрузка материалов на автомобили-самосвалы, перевозка автомобилями-самосвалами на расстояние до 12 км</t>
  </si>
  <si>
    <t>Демонтаж плит перекрытий каналов</t>
  </si>
  <si>
    <t>Устройство плит перекрытий каналов</t>
  </si>
  <si>
    <t>9.1</t>
  </si>
  <si>
    <t>10.1</t>
  </si>
  <si>
    <t>Раздел 4. Переустройство решеток ливневой канализации</t>
  </si>
  <si>
    <t>Замена крышки люка, решетки водоприемного колодца</t>
  </si>
  <si>
    <t xml:space="preserve">Устройство плит перекрытий каналов </t>
  </si>
  <si>
    <t>5.1</t>
  </si>
  <si>
    <t>Плиты перекрытий железобетонные КЦП 3-10</t>
  </si>
  <si>
    <t>Итого по разделу 4.</t>
  </si>
  <si>
    <t>Устройство основания из щебеночно-песчанной смеси ЩПС 0-31,5 ГОСТ Р 70458-2022 Hперем=0,25м (Куп=1,27)</t>
  </si>
  <si>
    <t>Раздел 2. Устройство пешеходной дорожки</t>
  </si>
  <si>
    <t>Устройство основания из щебеночно-песчанной смеси ЩПС 0-31,5 ГОСТ Р 70458-2022 Hперем=0,15м (Куп=1,27)</t>
  </si>
  <si>
    <t>Устройство подстилающих и выравнивающих слоев оснований: из песка  H=0,05м</t>
  </si>
  <si>
    <t xml:space="preserve">Устройство покрытий из тротуарной плитки 200х100х60 мм </t>
  </si>
  <si>
    <t>Установка бортовых камней бетонных БР100.20.8 на бетонном основании</t>
  </si>
  <si>
    <t>Раздел 3. Пересечения и примыкания</t>
  </si>
  <si>
    <t>Устройство оснований из щебеночно-песчанной смеси ЩПС 0-31,5 ГОСТ Р 70458-2022 Hперем=0,15м (Куп=1,27)</t>
  </si>
  <si>
    <t>Раздел 4. Устройство пандусов</t>
  </si>
  <si>
    <t>Нарезка корыта  с перемещением на 10м (на участках отсутствия покрытия)</t>
  </si>
  <si>
    <t>Стойка (опора) металлическая для дорожных знаков, окрашенная, диаметр 76 мм, толщина стенки 3 мм, высота 5500 мм (ОМ-5,5)</t>
  </si>
  <si>
    <t>Стойка (опора) металлическая для дорожных знаков, окрашенная, диаметр 102 мм, толщина стенки 3 мм, 5500 мм (ОМ-6,0)</t>
  </si>
  <si>
    <t>Знак дорожный 1.23 (2 типоразмер, класс пленки 1б, цветоустойчивость Ц1)</t>
  </si>
  <si>
    <t>Знак дорожный  2.1 (2 типоразмер, класс пленки 1б, цветоустойчивость Ц1)</t>
  </si>
  <si>
    <t>Знак дорожный  3.24 (2 типоразмер, класс пленки 1б, цветоустойчивость Ц1)</t>
  </si>
  <si>
    <t>Знак дорожный 3.31 (2 типоразмер, класс пленки 1б, цветоустойчивость Ц1)</t>
  </si>
  <si>
    <t>3.6</t>
  </si>
  <si>
    <t>Знак дорожный 4.1.6 (2 типоразмер, класс пленки 1б, цветоустойчивость Ц1)</t>
  </si>
  <si>
    <t>3.7</t>
  </si>
  <si>
    <t>Знак дорожный 4.8.1 (2 типоразмер, класс пленки 1б, цветоустойчивость Ц1)</t>
  </si>
  <si>
    <t>3.8</t>
  </si>
  <si>
    <t>Знак дорожный 4.8.2 (2 типоразмер, класс пленки 1б, цветоустойчивость Ц1)</t>
  </si>
  <si>
    <t>3.9</t>
  </si>
  <si>
    <t>Знак дорожный 5.16  (2 типоразмер, класс пленки 1б, цветоустойчивость Ц1)</t>
  </si>
  <si>
    <t>3.10</t>
  </si>
  <si>
    <t>Знак дорожный  5.19.1 (2 типоразмер, класс пленки 1б, цветоустойчивость Ц1)</t>
  </si>
  <si>
    <t>3.11</t>
  </si>
  <si>
    <t>Знак дорожный  5.19.2 (2 типоразмер, класс пленки 1б, цветоустойчивость Ц1)</t>
  </si>
  <si>
    <t>3.12</t>
  </si>
  <si>
    <t>Знак дорожный  5.20 (2 типоразмер, класс пленки 1б, цветоустойчивость Ц1)</t>
  </si>
  <si>
    <t>3.13</t>
  </si>
  <si>
    <t>Знак дорожный 6.10.1 (2 типоразмер, класс пленки 1б, цветоустойчивость Ц1)</t>
  </si>
  <si>
    <t>3.14</t>
  </si>
  <si>
    <t>Знак дорожный 6.16 (2 типоразмер, класс пленки 1б, цветоустойчивость Ц1)</t>
  </si>
  <si>
    <t>3.15</t>
  </si>
  <si>
    <t>3.16</t>
  </si>
  <si>
    <t>Знак дорожный 8.13 (2 типоразмер, класс пленки 1б, цветоустойчивость Ц1)</t>
  </si>
  <si>
    <t>Нанесение линии горизонтальной дорожной разметки термопластиком маркировочной машиной, шириной: 0,1 м, сплошной (1.1, 1.2)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</si>
  <si>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1:1 (1.7)</t>
  </si>
  <si>
    <t>Разметка проезжей части краской сплошной линией шириной: 0,1 м, Разметка проезжей части краской прерывистой линией шириной 0,1 м при соотношении штриха и промежутка: 3:1 ( разметка 1.11,белый цвет, двойная слошная одиночная и прерывистая)</t>
  </si>
  <si>
    <t>Ручное нанесение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</si>
  <si>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буквы( 1.12)</t>
  </si>
  <si>
    <t>6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</si>
  <si>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буквы( 1.13)</t>
  </si>
  <si>
    <t>7</t>
  </si>
  <si>
    <t>Разметка мест парковки автомобилей термопластиком (1.14.1)</t>
  </si>
  <si>
    <t>8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</si>
  <si>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 (1.17)</t>
  </si>
  <si>
    <t>9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</si>
  <si>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дублирующие знаки</t>
  </si>
  <si>
    <t>Раздел 3. Обустройство дороги</t>
  </si>
  <si>
    <t>Устройство пешеходного ограждения</t>
  </si>
  <si>
    <t>Ограждение дорожное пешеходное сварное оцинкованное, в комплекте с двумя стойками размерами 1500х60х60 мм, размеры ограждения 1980х1200 мм</t>
  </si>
  <si>
    <t>Монтаж искусственной дорожной неровности (ИДН)</t>
  </si>
  <si>
    <t>Установка бортовых камней бетонных БР100.30.15 на бетонном основании</t>
  </si>
  <si>
    <t>Итого по разделу 3:</t>
  </si>
  <si>
    <t>ЛСР № 02-01-03. Автобусные остановки</t>
  </si>
  <si>
    <t xml:space="preserve">Раздел 1. Автобусные остановки. Заездной карман                      
</t>
  </si>
  <si>
    <t>Разравнивание грунта 1 группы бульдозером 108 л.с при перемещении на 100 м</t>
  </si>
  <si>
    <t>Уплотнение грунта прицепными катками на пневмоколесном ходу 25 т за 8 проходов по одному следу при толщине слоя: 30 см</t>
  </si>
  <si>
    <t>Полив водой уплотняемого грунта насыпей</t>
  </si>
  <si>
    <t>Устройство оснований из щебеночно-песчанной смеси ЩПС 0-31,5 ГОСТ Р 70458-2022 Hперем=0,25м (Куп=1,27)</t>
  </si>
  <si>
    <t>12</t>
  </si>
  <si>
    <t>Итого по разделу 1:</t>
  </si>
  <si>
    <t xml:space="preserve">Раздел 2. Устройство площадок ожидания + автопавильон                  
</t>
  </si>
  <si>
    <t>5</t>
  </si>
  <si>
    <t>Установка остановочного павильона ОП-1</t>
  </si>
  <si>
    <t>Остановочный павильон ОП-1 3000*1500*2500</t>
  </si>
  <si>
    <t>Итого по смете ЛСР № 02-01-03:</t>
  </si>
  <si>
    <t>Раздел 2.Демонтаж бортовых камней</t>
  </si>
  <si>
    <t>Регулирование высотного положения крышек колодцев с подъемом на высоту: свыше 10 до 18 см</t>
  </si>
  <si>
    <t>Люк чугунный с решеткой для дождеприемного колодца, номинальная нагрузка 15 кН, диаметр лаза 600 мм</t>
  </si>
  <si>
    <t>Плиты перекрытий 1ПП 20-1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</si>
  <si>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12 см</t>
  </si>
  <si>
    <t>Раздел 2. Устройство искусственной неровности на пешеходном переходе</t>
  </si>
  <si>
    <t>Розлив вяжущих материалов( из расчета 0,3 л/м2)</t>
  </si>
  <si>
    <t xml:space="preserve">Устройство покрытия из горячих асфальтобетонных смесей А16Нн асфальтоукладчиками второго типоразмера, толщина Нср=0,07м 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</si>
  <si>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12см</t>
  </si>
  <si>
    <t>Раздел 5. Устройство парковки</t>
  </si>
  <si>
    <t>Установка бортовых камней бетонных БР 100.30.15 на бетонном основании</t>
  </si>
  <si>
    <t>Итого по разделу 5.</t>
  </si>
  <si>
    <t>Стойка (опора) металлическая для дорожных знаков, окрашенная, диаметр 76 мм, толщина стенки 3 мм, высота 4000 мм(ОМ- 4,0)</t>
  </si>
  <si>
    <t>Знак дорожный  1.17 (2 типоразмер, класс пленки 1б, цветоустойчивость Ц1)</t>
  </si>
  <si>
    <t>Разметка мест парковки автомобилей термопластиком (1.17.1)</t>
  </si>
  <si>
    <t>Стойка (опора) металлическая для дорожных знаков, окрашенная, диаметр 76 мм, толщина стенки 3 мм, высота 4500 мм (ОМ-4,5)</t>
  </si>
  <si>
    <t>Раздел 1.Демонтаж существующих тротуаров</t>
  </si>
  <si>
    <t>Разборка покрытий и оснований механизированнм способом: щебеночных, толщиной 0,15 м</t>
  </si>
  <si>
    <t>Разборка бортовых камней: на бетонном основании</t>
  </si>
  <si>
    <t>Погрузка в автотранспортное средство: бортовые камни, перевозка демонтированного бортового кмня на полигон ТБО на расстояние до 10 км</t>
  </si>
  <si>
    <t>Погрузка материалов на автомобили-самосвалы, перевозка автомобилями-самосвалами на расстояние до 10 км</t>
  </si>
  <si>
    <t>Кольцо опорное КО-6</t>
  </si>
  <si>
    <t xml:space="preserve">шт </t>
  </si>
  <si>
    <t>5.2</t>
  </si>
  <si>
    <t>Погрузка материалов на автомобили-самосвалы, перевозка автомобилями-самосвалами на полигон ТБО на расстояние до 12 км</t>
  </si>
  <si>
    <t>9.2</t>
  </si>
  <si>
    <t>Раздел 3. Демонтаж знаков</t>
  </si>
  <si>
    <t>Демонтаж дорожных знаков</t>
  </si>
  <si>
    <t>Демонтаж дополнительных щитков</t>
  </si>
  <si>
    <t>Раздел 1. Дорожная одежда</t>
  </si>
  <si>
    <t>Нарезка корыта в грунтах 1 группы бульдозером 108 л.с с перемещением на 10м (на участках отсутствия покрятия)</t>
  </si>
  <si>
    <t>Погрузка грунта экскаватором с емкостью  ковша 0,65 м3 на автомобили-самосвалы</t>
  </si>
  <si>
    <t>Перевозка грунта автомобилями-самосвалами грузоподъемностью до 15 т по дорогам с усовершенствованным  дорожным покрытием на расстояние 10 км</t>
  </si>
  <si>
    <t>Раздел 2. Устройство тротуара</t>
  </si>
  <si>
    <t>Стойка (опора) металлическая для дорожных знаков, окрашенная, диаметр 102 мм, толщина стенки 3 мм, 6000 мм (ОМ-6,0)</t>
  </si>
  <si>
    <t>Знак дорожный 6.10.1 (2 типоразмер, класс пленки 1б, цветоустойчивость Ц1)( площадь 1,098м2)</t>
  </si>
  <si>
    <t>Заглушка полиэтиленовая, номинальный наружный диаметр 102 мм</t>
  </si>
  <si>
    <t>Разметка мест парковки автомобилей термопластиком/прим.разметка 1.14.1</t>
  </si>
  <si>
    <t>7.1</t>
  </si>
  <si>
    <t>Раздел 4. Демонтаж знаков</t>
  </si>
  <si>
    <t>Укрепление обочин  щебеночно-песчанной смесью ЩПС 0-31,5 ГОСТ Р 70458-2022 Hперем=0,12м (Куп=1,27)</t>
  </si>
  <si>
    <t>Раздел 3. Устройство тротуара</t>
  </si>
  <si>
    <t>Раздел 4. Пересечения и примыкания</t>
  </si>
  <si>
    <t>Итого по разделу 4</t>
  </si>
  <si>
    <t>Раздел 5. Устройство пандусов</t>
  </si>
  <si>
    <t>Знак дорожный  2.5 (2 типоразмер, класс пленки 1б, цветоустойчивость Ц1)</t>
  </si>
  <si>
    <t>Знак дорожный 3.1 (2 типоразмер, класс пленки 1б, цветоустойчивость Ц1)</t>
  </si>
  <si>
    <t>Знак дорожный 3.2 (2 типоразмер, класс пленки 1б, цветоустойчивость Ц1)</t>
  </si>
  <si>
    <t>Знак дорожный 3.18.1 (2 типоразмер, класс пленки 1б, цветоустойчивость Ц1)</t>
  </si>
  <si>
    <t>Знак дорожный 3.18.2 (2 типоразмер, класс пленки 1б, цветоустойчивость Ц1)</t>
  </si>
  <si>
    <t>Знак дорожный 4.1.1 (2 типоразмер, класс пленки 1б, цветоустойчивость Ц1)</t>
  </si>
  <si>
    <t>Знак дорожный 5.7.2  (2 типоразмер, класс пленки 1б, цветоустойчивость Ц1)</t>
  </si>
  <si>
    <t>Знак дорожный 6.15.2 (2 типоразмер, класс пленки 1б, цветоустойчивость Ц1)</t>
  </si>
  <si>
    <t>Посадочная площадка</t>
  </si>
  <si>
    <t>8.1</t>
  </si>
  <si>
    <t>Раздел 2.Демонтаж существующих тротуаров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</si>
  <si>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5 см</t>
  </si>
  <si>
    <t>Нарезка корыта бульдозерами мощностью: 79 кВт (108 л.с.), группа грунтов 1в существующем слое основания из ЩПС и земляном полотне</t>
  </si>
  <si>
    <t>Укрепление обочин  ЩПС 0-31,5 М3 К90 по ГОСТ Р 704458-2022 толщиной 12 см</t>
  </si>
  <si>
    <t>Знак дорожный  2.2 (2 типоразмер, класс пленки 1б, цветоустойчивость Ц1)</t>
  </si>
  <si>
    <t>Знак дорожный  3.1 (2 типоразмер, класс пленки 1б, цветоустойчивость Ц1)</t>
  </si>
  <si>
    <t>Знак дорожный  3.2 (2 типоразмер, класс пленки 1б, цветоустойчивость Ц1)</t>
  </si>
  <si>
    <t>Знак дорожный 3.4 (2 типоразмер, класс пленки 1б, цветоустойчивость Ц1)</t>
  </si>
  <si>
    <t>Знак дорожный 3.5 (2 типоразмер, класс пленки 1б, цветоустойчивость Ц1)</t>
  </si>
  <si>
    <t>Знак дорожный 3.27 (2 типоразмер, класс пленки 1б, цветоустойчивость Ц1)</t>
  </si>
  <si>
    <t>Знак дорожный 8.1.3 (2 типоразмер, класс пленки 1б, цветоустойчивость Ц1)</t>
  </si>
  <si>
    <t>Знак дорожный 8.2.3 (2 типоразмер, класс пленки 1б, цветоустойчивость Ц1)</t>
  </si>
  <si>
    <t>Знак дорожный 8.3.3 (2 типоразмер, класс пленки 1б, цветоустойчивость Ц1)</t>
  </si>
  <si>
    <t>Раздел 3. Обустройство зоны зеленых насаждений</t>
  </si>
  <si>
    <t>Разработка грунта экскаваторами с погрузкой на автомобили-самосвалы, вместимость ковша 0,65 (0,5-1) м3, группа грунтов: 1</t>
  </si>
  <si>
    <t>Подготовка почвы для устройства газона по слою растительной земли слоекм h=0.15м. Посев трав по слою растительного грунта. Механизированным способом из расчета на 1га площади ( овсянница красная 15%, овсянница тростниковая-15%,  мятлик луговой - 70%)</t>
  </si>
  <si>
    <t xml:space="preserve">Раздел 1. Автобусные остановки. </t>
  </si>
  <si>
    <t>ИТОГО по объекту 1 без НДС:</t>
  </si>
  <si>
    <t>ВСЕГО по объекту 1</t>
  </si>
  <si>
    <t>ИТОГО по объекту 2 без НДС:</t>
  </si>
  <si>
    <t>ВСЕГО по объекту 2</t>
  </si>
  <si>
    <t>ИТОГО по объекту 3 без НДС:</t>
  </si>
  <si>
    <t>ВСЕГО по объекту 3</t>
  </si>
  <si>
    <t>ИТОГО по объекту 4 без НДС:</t>
  </si>
  <si>
    <t xml:space="preserve">ВСЕГО по объекту 4 </t>
  </si>
  <si>
    <t>ИТОГО  по объекту 5 без НДС:</t>
  </si>
  <si>
    <t>ВСЕГО по объекту 5</t>
  </si>
  <si>
    <t xml:space="preserve">Приложение 3  к Муниципальному контракту </t>
  </si>
  <si>
    <t>Выполнение работ по ремонту автомобильных дорог улично-дорожной сети                                                                города Рубцовска Алтайского края</t>
  </si>
  <si>
    <t>1. Ремонт автомобильной дороги по пер. Алейскому от ул. Красной  до дома №32 по пер. Алейскому улично-дорожной сети г. Рубцовска Алтайского края</t>
  </si>
  <si>
    <t>2.Ремонт автомобильной дороги по ул. Алтайской от ул. Тихвинской до дома №195 по ул. Алтайской улично-дорожной сети г. Рубцовска Алтайского края</t>
  </si>
  <si>
    <t>4. Ремонт автомобильной дороги по ул. Калинина от пр-кта Ленина до  ул. Краснознаменской                                          улично-дорожной сети г. Рубцовска Алтайского края</t>
  </si>
  <si>
    <t>5. Ремонт автомобильной дороги по ул. Тихвинской от  ул. Комсомольской до ул. Алтайской                                       улично-дорожной сети г. Рубцовска Алтайского края</t>
  </si>
  <si>
    <t>6. Ремонт автомобильной дороги по пер. Улежникова от ул. Комсомольской до ул. Пролетарской                                 улично-дорожной сети г. Рубцовска Алтайского края</t>
  </si>
  <si>
    <t xml:space="preserve">ВСЕГО по объекту 6 </t>
  </si>
  <si>
    <t>ИТОГО  по объекту 6 без НДС:</t>
  </si>
  <si>
    <t>ИТОГО  по объектам 1-6 без НДС:</t>
  </si>
  <si>
    <t xml:space="preserve">ВСЕГО по объектам 1-6 </t>
  </si>
  <si>
    <t>3. Ремонт автомобильной дороги по пер. Гражданскому от пр. Ленина до  ул. Пролетарской                                          улично-дорожной сети  г.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</si>
</sst>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01">
    <xf numFmtId="0" fontId="0" fillId="0" borderId="0" xfId="0"/>
    <xf numFmtId="0" fontId="0" fillId="0" borderId="0" xfId="0" applyFill="1" applyProtection="1">
      <protection hidden="1"/>
    </xf>
    <xf numFmtId="0" fontId="0" fillId="0" borderId="0" xfId="0" applyNumberFormat="1" applyFill="1" applyProtection="1"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left" vertical="top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Protection="1">
      <protection hidden="1"/>
    </xf>
    <xf numFmtId="0" fontId="1" fillId="0" borderId="1" xfId="0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  <xf numFmtId="4" fontId="0" fillId="0" borderId="0" xfId="0" applyNumberFormat="1" applyFill="1" applyProtection="1">
      <protection hidden="1"/>
    </xf>
    <xf numFmtId="4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left" vertical="top" wrapText="1"/>
      <protection hidden="1"/>
    </xf>
    <xf numFmtId="0" fontId="1" fillId="0" borderId="1" xfId="0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4" fontId="1" fillId="0" borderId="1" xfId="0" applyNumberFormat="1" applyFont="1" applyFill="1" applyBorder="1" applyAlignment="1" applyProtection="1">
      <alignment vertical="center"/>
      <protection hidden="1"/>
    </xf>
    <xf numFmtId="0" fontId="0" fillId="0" borderId="1" xfId="0" applyFill="1" applyBorder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0" fillId="0" borderId="1" xfId="0" applyNumberForma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vertical="top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11" fillId="0" borderId="0" xfId="0" applyFont="1" applyFill="1" applyAlignment="1" applyProtection="1">
      <alignment horizontal="justify" vertical="center" wrapText="1"/>
      <protection hidden="1"/>
    </xf>
    <xf numFmtId="0" fontId="6" fillId="0" borderId="0" xfId="0" applyFont="1" applyFill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vertical="center"/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11" fillId="0" borderId="0" xfId="0" applyFont="1" applyFill="1" applyAlignment="1" applyProtection="1">
      <alignment vertical="center" wrapText="1"/>
      <protection hidden="1"/>
    </xf>
    <xf numFmtId="0" fontId="5" fillId="0" borderId="6" xfId="0" applyNumberFormat="1" applyFont="1" applyFill="1" applyBorder="1" applyAlignment="1" applyProtection="1">
      <alignment wrapText="1"/>
      <protection hidden="1"/>
    </xf>
    <xf numFmtId="0" fontId="6" fillId="0" borderId="6" xfId="0" applyNumberFormat="1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Protection="1"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4" fontId="1" fillId="3" borderId="1" xfId="0" applyNumberFormat="1" applyFont="1" applyFill="1" applyBorder="1" applyAlignment="1" applyProtection="1">
      <alignment horizontal="right" vertical="center"/>
      <protection hidden="1"/>
    </xf>
    <xf numFmtId="0" fontId="0" fillId="3" borderId="0" xfId="0" applyFill="1" applyProtection="1"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left" vertical="top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top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1" xfId="0" applyNumberFormat="1" applyFont="1" applyFill="1" applyBorder="1" applyAlignment="1" applyProtection="1">
      <alignment horizontal="right"/>
      <protection hidden="1"/>
    </xf>
    <xf numFmtId="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4" fontId="1" fillId="3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4" fontId="0" fillId="0" borderId="0" xfId="0" applyNumberFormat="1" applyFill="1"/>
    <xf numFmtId="4" fontId="1" fillId="0" borderId="0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0" fillId="0" borderId="1" xfId="0" applyFill="1" applyBorder="1"/>
    <xf numFmtId="0" fontId="5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NumberFormat="1" applyFill="1" applyBorder="1"/>
    <xf numFmtId="4" fontId="1" fillId="0" borderId="1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/>
    </xf>
    <xf numFmtId="4" fontId="0" fillId="3" borderId="0" xfId="0" applyNumberForma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0" fontId="8" fillId="3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 applyProtection="1">
      <alignment vertical="center" wrapText="1"/>
      <protection hidden="1"/>
    </xf>
    <xf numFmtId="0" fontId="6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Fill="1" applyBorder="1" applyAlignment="1" applyProtection="1">
      <alignment horizontal="left" vertical="top" wrapText="1"/>
      <protection hidden="1"/>
    </xf>
    <xf numFmtId="0" fontId="1" fillId="0" borderId="2" xfId="0" applyFont="1" applyFill="1" applyBorder="1" applyAlignment="1" applyProtection="1">
      <alignment horizontal="left" vertical="top" wrapText="1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 applyProtection="1">
      <alignment horizontal="left" vertical="top" wrapText="1"/>
      <protection hidden="1"/>
    </xf>
    <xf numFmtId="0" fontId="1" fillId="2" borderId="7" xfId="0" applyFont="1" applyFill="1" applyBorder="1" applyAlignment="1" applyProtection="1">
      <alignment horizontal="left" vertical="top" wrapText="1"/>
      <protection hidden="1"/>
    </xf>
    <xf numFmtId="0" fontId="1" fillId="2" borderId="2" xfId="0" applyFont="1" applyFill="1" applyBorder="1" applyAlignment="1" applyProtection="1">
      <alignment horizontal="left" vertical="top" wrapText="1"/>
      <protection hidden="1"/>
    </xf>
    <xf numFmtId="0" fontId="1" fillId="3" borderId="4" xfId="0" applyFont="1" applyFill="1" applyBorder="1" applyAlignment="1" applyProtection="1">
      <alignment horizontal="left" vertical="top" wrapText="1"/>
      <protection hidden="1"/>
    </xf>
    <xf numFmtId="0" fontId="1" fillId="3" borderId="7" xfId="0" applyFont="1" applyFill="1" applyBorder="1" applyAlignment="1" applyProtection="1">
      <alignment horizontal="left" vertical="top" wrapText="1"/>
      <protection hidden="1"/>
    </xf>
    <xf numFmtId="0" fontId="1" fillId="3" borderId="2" xfId="0" applyFont="1" applyFill="1" applyBorder="1" applyAlignment="1" applyProtection="1">
      <alignment horizontal="left" vertical="top" wrapText="1"/>
      <protection hidden="1"/>
    </xf>
    <xf numFmtId="0" fontId="1" fillId="0" borderId="1" xfId="0" applyFont="1" applyFill="1" applyBorder="1" applyAlignment="1" applyProtection="1">
      <alignment horizontal="left"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2" fillId="0" borderId="3" xfId="0" applyFont="1" applyFill="1" applyBorder="1" applyAlignment="1" applyProtection="1">
      <alignment horizontal="center" vertical="top"/>
      <protection hidden="1"/>
    </xf>
    <xf numFmtId="0" fontId="2" fillId="0" borderId="5" xfId="0" applyFont="1" applyFill="1" applyBorder="1" applyAlignment="1" applyProtection="1">
      <alignment horizontal="center" vertical="top" wrapText="1"/>
      <protection hidden="1"/>
    </xf>
    <xf numFmtId="0" fontId="2" fillId="0" borderId="3" xfId="0" applyFont="1" applyFill="1" applyBorder="1" applyAlignment="1" applyProtection="1">
      <alignment horizontal="center"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4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2" xfId="0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01"/>
  <sheetViews>
    <sheetView tabSelected="1" view="pageBreakPreview" topLeftCell="A292" zoomScaleNormal="100" zoomScaleSheetLayoutView="100" workbookViewId="0">
      <selection activeCell="B303" sqref="B303:B304"/>
    </sheetView>
  </sheetViews>
  <sheetFormatPr defaultColWidth="9.109375" defaultRowHeight="14.4" x14ac:dyDescent="0.3"/>
  <cols>
    <col min="1" max="1" width="5.88671875" style="1" customWidth="1"/>
    <col min="2" max="2" width="53.44140625" style="1" customWidth="1"/>
    <col min="3" max="3" width="11.5546875" style="1" customWidth="1"/>
    <col min="4" max="4" width="12" style="2" customWidth="1"/>
    <col min="5" max="5" width="12.88671875" style="1" customWidth="1"/>
    <col min="6" max="6" width="15.44140625" style="1" customWidth="1"/>
    <col min="7" max="7" width="14.44140625" style="1" hidden="1" customWidth="1"/>
    <col min="8" max="8" width="9.5546875" style="1" hidden="1" customWidth="1"/>
    <col min="9" max="9" width="9.109375" style="1" hidden="1" customWidth="1"/>
    <col min="10" max="10" width="19.33203125" style="1" hidden="1" customWidth="1"/>
    <col min="11" max="11" width="10.109375" style="1" hidden="1" customWidth="1"/>
    <col min="12" max="12" width="13.33203125" style="1" hidden="1" customWidth="1"/>
    <col min="13" max="13" width="0" style="1" hidden="1" customWidth="1"/>
    <col min="14" max="14" width="11.88671875" style="1" hidden="1" customWidth="1"/>
    <col min="15" max="32" width="0" style="1" hidden="1" customWidth="1"/>
    <col min="33" max="16384" width="9.109375" style="1"/>
  </cols>
  <sheetData>
    <row r="1" spans="1:13" x14ac:dyDescent="0.3">
      <c r="F1" s="3" t="s">
        <v>310</v>
      </c>
      <c r="M1" s="1">
        <v>1</v>
      </c>
    </row>
    <row r="2" spans="1:13" x14ac:dyDescent="0.3">
      <c r="D2" s="4" t="s">
        <v>86</v>
      </c>
    </row>
    <row r="3" spans="1:13" x14ac:dyDescent="0.3">
      <c r="F3" s="5"/>
    </row>
    <row r="4" spans="1:13" ht="15.6" x14ac:dyDescent="0.3">
      <c r="A4" s="197" t="s">
        <v>14</v>
      </c>
      <c r="B4" s="197"/>
      <c r="C4" s="197"/>
      <c r="D4" s="197"/>
      <c r="E4" s="197"/>
      <c r="F4" s="197"/>
    </row>
    <row r="5" spans="1:13" ht="15.6" x14ac:dyDescent="0.3">
      <c r="A5" s="150"/>
      <c r="B5" s="150"/>
      <c r="C5" s="150"/>
      <c r="D5" s="150"/>
      <c r="E5" s="150"/>
      <c r="F5" s="150"/>
    </row>
    <row r="6" spans="1:13" ht="38.4" customHeight="1" x14ac:dyDescent="0.3">
      <c r="A6" s="151" t="s">
        <v>311</v>
      </c>
      <c r="B6" s="152"/>
      <c r="C6" s="152"/>
      <c r="D6" s="152"/>
      <c r="E6" s="152"/>
      <c r="F6" s="153"/>
    </row>
    <row r="7" spans="1:13" ht="33.75" customHeight="1" x14ac:dyDescent="0.3">
      <c r="A7" s="198" t="s">
        <v>312</v>
      </c>
      <c r="B7" s="199"/>
      <c r="C7" s="199"/>
      <c r="D7" s="199"/>
      <c r="E7" s="199"/>
      <c r="F7" s="200"/>
    </row>
    <row r="8" spans="1:13" ht="15.6" x14ac:dyDescent="0.3">
      <c r="A8" s="189" t="s">
        <v>8</v>
      </c>
      <c r="B8" s="191" t="s">
        <v>13</v>
      </c>
      <c r="C8" s="191" t="s">
        <v>0</v>
      </c>
      <c r="D8" s="193" t="s">
        <v>9</v>
      </c>
      <c r="E8" s="195" t="s">
        <v>10</v>
      </c>
      <c r="F8" s="196"/>
    </row>
    <row r="9" spans="1:13" ht="36" customHeight="1" x14ac:dyDescent="0.3">
      <c r="A9" s="190"/>
      <c r="B9" s="192"/>
      <c r="C9" s="192"/>
      <c r="D9" s="194"/>
      <c r="E9" s="6" t="s">
        <v>11</v>
      </c>
      <c r="F9" s="7" t="s">
        <v>12</v>
      </c>
    </row>
    <row r="10" spans="1:13" ht="15.6" x14ac:dyDescent="0.3">
      <c r="A10" s="8">
        <v>1</v>
      </c>
      <c r="B10" s="8">
        <v>2</v>
      </c>
      <c r="C10" s="9">
        <v>3</v>
      </c>
      <c r="D10" s="10">
        <v>4</v>
      </c>
      <c r="E10" s="11">
        <v>5</v>
      </c>
      <c r="F10" s="7">
        <v>6</v>
      </c>
    </row>
    <row r="11" spans="1:13" ht="17.25" customHeight="1" x14ac:dyDescent="0.3">
      <c r="A11" s="12"/>
      <c r="B11" s="154" t="s">
        <v>89</v>
      </c>
      <c r="C11" s="155"/>
      <c r="D11" s="155"/>
      <c r="E11" s="155"/>
      <c r="F11" s="156"/>
    </row>
    <row r="12" spans="1:13" ht="15.6" x14ac:dyDescent="0.3">
      <c r="A12" s="13"/>
      <c r="B12" s="154" t="s">
        <v>53</v>
      </c>
      <c r="C12" s="155"/>
      <c r="D12" s="155"/>
      <c r="E12" s="156"/>
      <c r="F12" s="14"/>
    </row>
    <row r="13" spans="1:13" ht="31.2" x14ac:dyDescent="0.3">
      <c r="A13" s="8">
        <v>1</v>
      </c>
      <c r="B13" s="15" t="s">
        <v>6</v>
      </c>
      <c r="C13" s="9" t="s">
        <v>3</v>
      </c>
      <c r="D13" s="11">
        <v>12</v>
      </c>
      <c r="E13" s="16">
        <f>F13/D13</f>
        <v>4310.2566666666671</v>
      </c>
      <c r="F13" s="17">
        <f>51723.08</f>
        <v>51723.08</v>
      </c>
    </row>
    <row r="14" spans="1:13" ht="46.8" x14ac:dyDescent="0.3">
      <c r="A14" s="18" t="s">
        <v>18</v>
      </c>
      <c r="B14" s="15" t="s">
        <v>90</v>
      </c>
      <c r="C14" s="9" t="s">
        <v>3</v>
      </c>
      <c r="D14" s="11">
        <v>4</v>
      </c>
      <c r="E14" s="16">
        <f>F14/D14</f>
        <v>358.20499999999998</v>
      </c>
      <c r="F14" s="17">
        <f>1432.82</f>
        <v>1432.82</v>
      </c>
    </row>
    <row r="15" spans="1:13" ht="46.8" x14ac:dyDescent="0.3">
      <c r="A15" s="18" t="s">
        <v>19</v>
      </c>
      <c r="B15" s="15" t="s">
        <v>26</v>
      </c>
      <c r="C15" s="9" t="s">
        <v>3</v>
      </c>
      <c r="D15" s="11">
        <v>8</v>
      </c>
      <c r="E15" s="16">
        <f>F15/D15</f>
        <v>447.73</v>
      </c>
      <c r="F15" s="17">
        <f>3581.84</f>
        <v>3581.84</v>
      </c>
    </row>
    <row r="16" spans="1:13" ht="15" customHeight="1" x14ac:dyDescent="0.3">
      <c r="A16" s="18" t="s">
        <v>25</v>
      </c>
      <c r="B16" s="15" t="s">
        <v>4</v>
      </c>
      <c r="C16" s="9" t="s">
        <v>3</v>
      </c>
      <c r="D16" s="11">
        <v>12</v>
      </c>
      <c r="E16" s="16">
        <f>F16/D16</f>
        <v>853.06</v>
      </c>
      <c r="F16" s="17">
        <f>10236.72</f>
        <v>10236.719999999999</v>
      </c>
    </row>
    <row r="17" spans="1:6" ht="31.2" x14ac:dyDescent="0.3">
      <c r="A17" s="18" t="s">
        <v>23</v>
      </c>
      <c r="B17" s="15" t="s">
        <v>37</v>
      </c>
      <c r="C17" s="9" t="s">
        <v>3</v>
      </c>
      <c r="D17" s="11">
        <v>1</v>
      </c>
      <c r="E17" s="16">
        <f>1431.27/6</f>
        <v>238.54499999999999</v>
      </c>
      <c r="F17" s="17">
        <f>D17*E17</f>
        <v>238.54499999999999</v>
      </c>
    </row>
    <row r="18" spans="1:6" ht="33" customHeight="1" x14ac:dyDescent="0.3">
      <c r="A18" s="18" t="s">
        <v>27</v>
      </c>
      <c r="B18" s="15" t="s">
        <v>38</v>
      </c>
      <c r="C18" s="9" t="s">
        <v>3</v>
      </c>
      <c r="D18" s="11">
        <v>1</v>
      </c>
      <c r="E18" s="16">
        <f>1431.27/6</f>
        <v>238.54499999999999</v>
      </c>
      <c r="F18" s="17">
        <f t="shared" ref="F18" si="0">D18*E18</f>
        <v>238.54499999999999</v>
      </c>
    </row>
    <row r="19" spans="1:6" ht="31.2" x14ac:dyDescent="0.3">
      <c r="A19" s="18" t="s">
        <v>28</v>
      </c>
      <c r="B19" s="15" t="s">
        <v>39</v>
      </c>
      <c r="C19" s="9" t="s">
        <v>3</v>
      </c>
      <c r="D19" s="11">
        <v>4</v>
      </c>
      <c r="E19" s="16">
        <f>1431.27/6</f>
        <v>238.54499999999999</v>
      </c>
      <c r="F19" s="17">
        <f>D19*E19</f>
        <v>954.18</v>
      </c>
    </row>
    <row r="20" spans="1:6" ht="31.2" x14ac:dyDescent="0.3">
      <c r="A20" s="18" t="s">
        <v>29</v>
      </c>
      <c r="B20" s="15" t="s">
        <v>40</v>
      </c>
      <c r="C20" s="9" t="s">
        <v>3</v>
      </c>
      <c r="D20" s="11">
        <v>2</v>
      </c>
      <c r="E20" s="16">
        <f>F20/D20</f>
        <v>330.23500000000001</v>
      </c>
      <c r="F20" s="17">
        <f>660.47</f>
        <v>660.47</v>
      </c>
    </row>
    <row r="21" spans="1:6" ht="31.2" x14ac:dyDescent="0.3">
      <c r="A21" s="18" t="s">
        <v>30</v>
      </c>
      <c r="B21" s="15" t="s">
        <v>41</v>
      </c>
      <c r="C21" s="9" t="s">
        <v>3</v>
      </c>
      <c r="D21" s="11">
        <v>1</v>
      </c>
      <c r="E21" s="16">
        <f>F21/D21</f>
        <v>332.16</v>
      </c>
      <c r="F21" s="17">
        <f>332.16</f>
        <v>332.16</v>
      </c>
    </row>
    <row r="22" spans="1:6" ht="31.2" x14ac:dyDescent="0.3">
      <c r="A22" s="18" t="s">
        <v>31</v>
      </c>
      <c r="B22" s="15" t="s">
        <v>42</v>
      </c>
      <c r="C22" s="9" t="s">
        <v>3</v>
      </c>
      <c r="D22" s="11">
        <v>4</v>
      </c>
      <c r="E22" s="16">
        <f>3962.83/12</f>
        <v>330.23583333333335</v>
      </c>
      <c r="F22" s="17">
        <f>E22*D22</f>
        <v>1320.9433333333334</v>
      </c>
    </row>
    <row r="23" spans="1:6" ht="31.2" x14ac:dyDescent="0.3">
      <c r="A23" s="18" t="s">
        <v>32</v>
      </c>
      <c r="B23" s="15" t="s">
        <v>43</v>
      </c>
      <c r="C23" s="9" t="s">
        <v>3</v>
      </c>
      <c r="D23" s="11">
        <v>4</v>
      </c>
      <c r="E23" s="16">
        <f>3962.83/12</f>
        <v>330.23583333333335</v>
      </c>
      <c r="F23" s="17">
        <f t="shared" ref="F23:F28" si="1">E23*D23</f>
        <v>1320.9433333333334</v>
      </c>
    </row>
    <row r="24" spans="1:6" ht="31.2" x14ac:dyDescent="0.3">
      <c r="A24" s="18" t="s">
        <v>33</v>
      </c>
      <c r="B24" s="15" t="s">
        <v>44</v>
      </c>
      <c r="C24" s="9" t="s">
        <v>3</v>
      </c>
      <c r="D24" s="11">
        <v>2</v>
      </c>
      <c r="E24" s="16">
        <f>3962.83/12</f>
        <v>330.23583333333335</v>
      </c>
      <c r="F24" s="17">
        <f t="shared" si="1"/>
        <v>660.47166666666669</v>
      </c>
    </row>
    <row r="25" spans="1:6" ht="31.2" x14ac:dyDescent="0.3">
      <c r="A25" s="18" t="s">
        <v>34</v>
      </c>
      <c r="B25" s="15" t="s">
        <v>45</v>
      </c>
      <c r="C25" s="9" t="s">
        <v>3</v>
      </c>
      <c r="D25" s="11">
        <v>1</v>
      </c>
      <c r="E25" s="16">
        <f>3962.83/12</f>
        <v>330.23583333333335</v>
      </c>
      <c r="F25" s="17">
        <f t="shared" si="1"/>
        <v>330.23583333333335</v>
      </c>
    </row>
    <row r="26" spans="1:6" ht="31.2" x14ac:dyDescent="0.3">
      <c r="A26" s="18" t="s">
        <v>36</v>
      </c>
      <c r="B26" s="15" t="s">
        <v>98</v>
      </c>
      <c r="C26" s="9" t="s">
        <v>3</v>
      </c>
      <c r="D26" s="11">
        <v>1</v>
      </c>
      <c r="E26" s="16">
        <f>3962.83/12</f>
        <v>330.23583333333335</v>
      </c>
      <c r="F26" s="17">
        <f>E26*D26</f>
        <v>330.23583333333335</v>
      </c>
    </row>
    <row r="27" spans="1:6" ht="31.2" x14ac:dyDescent="0.3">
      <c r="A27" s="18" t="s">
        <v>87</v>
      </c>
      <c r="B27" s="15" t="s">
        <v>46</v>
      </c>
      <c r="C27" s="9" t="s">
        <v>3</v>
      </c>
      <c r="D27" s="11">
        <v>1</v>
      </c>
      <c r="E27" s="16">
        <f>327.3/3</f>
        <v>109.10000000000001</v>
      </c>
      <c r="F27" s="17">
        <f>E27*D27</f>
        <v>109.10000000000001</v>
      </c>
    </row>
    <row r="28" spans="1:6" ht="31.2" x14ac:dyDescent="0.3">
      <c r="A28" s="18" t="s">
        <v>99</v>
      </c>
      <c r="B28" s="15" t="s">
        <v>47</v>
      </c>
      <c r="C28" s="9" t="s">
        <v>3</v>
      </c>
      <c r="D28" s="11">
        <v>2</v>
      </c>
      <c r="E28" s="16">
        <f>327.3/3</f>
        <v>109.10000000000001</v>
      </c>
      <c r="F28" s="17">
        <f t="shared" si="1"/>
        <v>218.20000000000002</v>
      </c>
    </row>
    <row r="29" spans="1:6" ht="20.25" customHeight="1" x14ac:dyDescent="0.3">
      <c r="A29" s="18" t="s">
        <v>24</v>
      </c>
      <c r="B29" s="15" t="s">
        <v>35</v>
      </c>
      <c r="C29" s="9" t="s">
        <v>3</v>
      </c>
      <c r="D29" s="11">
        <v>24</v>
      </c>
      <c r="E29" s="16">
        <f t="shared" ref="E29:E30" si="2">F29/D29</f>
        <v>503.83625000000001</v>
      </c>
      <c r="F29" s="19">
        <f>(5223.9+6868.17)*M1</f>
        <v>12092.07</v>
      </c>
    </row>
    <row r="30" spans="1:6" ht="66" customHeight="1" x14ac:dyDescent="0.3">
      <c r="A30" s="18" t="s">
        <v>49</v>
      </c>
      <c r="B30" s="15" t="s">
        <v>48</v>
      </c>
      <c r="C30" s="9" t="s">
        <v>5</v>
      </c>
      <c r="D30" s="11">
        <v>0.996</v>
      </c>
      <c r="E30" s="16">
        <f t="shared" si="2"/>
        <v>1584.8493975903616</v>
      </c>
      <c r="F30" s="19">
        <f>(619.82+338.87+619.82)*M1</f>
        <v>1578.5100000000002</v>
      </c>
    </row>
    <row r="31" spans="1:6" ht="15.6" x14ac:dyDescent="0.3">
      <c r="A31" s="20"/>
      <c r="B31" s="21" t="s">
        <v>50</v>
      </c>
      <c r="C31" s="22"/>
      <c r="D31" s="23"/>
      <c r="E31" s="24"/>
      <c r="F31" s="25">
        <f>SUM(F13:F30)</f>
        <v>87359.069999999992</v>
      </c>
    </row>
    <row r="32" spans="1:6" ht="15.6" x14ac:dyDescent="0.3">
      <c r="A32" s="12"/>
      <c r="B32" s="154" t="s">
        <v>100</v>
      </c>
      <c r="C32" s="155"/>
      <c r="D32" s="155"/>
      <c r="E32" s="155"/>
      <c r="F32" s="156"/>
    </row>
    <row r="33" spans="1:7" ht="21.75" customHeight="1" x14ac:dyDescent="0.3">
      <c r="A33" s="8">
        <v>1</v>
      </c>
      <c r="B33" s="15" t="s">
        <v>20</v>
      </c>
      <c r="C33" s="9" t="s">
        <v>1</v>
      </c>
      <c r="D33" s="11">
        <v>50</v>
      </c>
      <c r="E33" s="16">
        <f t="shared" ref="E33:E37" si="3">F33/D33</f>
        <v>320.67500000000001</v>
      </c>
      <c r="F33" s="17">
        <f>16033.75</f>
        <v>16033.75</v>
      </c>
    </row>
    <row r="34" spans="1:7" ht="36.75" customHeight="1" x14ac:dyDescent="0.3">
      <c r="A34" s="18" t="s">
        <v>18</v>
      </c>
      <c r="B34" s="15" t="s">
        <v>51</v>
      </c>
      <c r="C34" s="9" t="s">
        <v>3</v>
      </c>
      <c r="D34" s="11">
        <v>25</v>
      </c>
      <c r="E34" s="16">
        <f t="shared" si="3"/>
        <v>725.05600000000004</v>
      </c>
      <c r="F34" s="17">
        <f>18126.4</f>
        <v>18126.400000000001</v>
      </c>
    </row>
    <row r="35" spans="1:7" ht="24" customHeight="1" x14ac:dyDescent="0.3">
      <c r="A35" s="18" t="s">
        <v>19</v>
      </c>
      <c r="B35" s="15" t="s">
        <v>52</v>
      </c>
      <c r="C35" s="9" t="s">
        <v>3</v>
      </c>
      <c r="D35" s="11">
        <v>25</v>
      </c>
      <c r="E35" s="16">
        <f t="shared" si="3"/>
        <v>276.3</v>
      </c>
      <c r="F35" s="17">
        <f>6907.5</f>
        <v>6907.5</v>
      </c>
    </row>
    <row r="36" spans="1:7" ht="36.75" customHeight="1" x14ac:dyDescent="0.3">
      <c r="A36" s="18" t="s">
        <v>21</v>
      </c>
      <c r="B36" s="15" t="s">
        <v>54</v>
      </c>
      <c r="C36" s="9" t="s">
        <v>3</v>
      </c>
      <c r="D36" s="11">
        <v>1</v>
      </c>
      <c r="E36" s="16">
        <f t="shared" si="3"/>
        <v>1564.11</v>
      </c>
      <c r="F36" s="17">
        <f>1564.11</f>
        <v>1564.11</v>
      </c>
    </row>
    <row r="37" spans="1:7" ht="48.75" customHeight="1" x14ac:dyDescent="0.3">
      <c r="A37" s="18" t="s">
        <v>22</v>
      </c>
      <c r="B37" s="15" t="s">
        <v>58</v>
      </c>
      <c r="C37" s="9" t="s">
        <v>3</v>
      </c>
      <c r="D37" s="11">
        <v>4</v>
      </c>
      <c r="E37" s="16">
        <f t="shared" si="3"/>
        <v>1223.83</v>
      </c>
      <c r="F37" s="17">
        <f>4895.32</f>
        <v>4895.32</v>
      </c>
    </row>
    <row r="38" spans="1:7" s="26" customFormat="1" ht="46.8" x14ac:dyDescent="0.3">
      <c r="A38" s="8">
        <v>2</v>
      </c>
      <c r="B38" s="15" t="s">
        <v>55</v>
      </c>
      <c r="C38" s="9" t="s">
        <v>5</v>
      </c>
      <c r="D38" s="11">
        <v>0.65500000000000003</v>
      </c>
      <c r="E38" s="16">
        <f>F38/D38</f>
        <v>1584.8396946564883</v>
      </c>
      <c r="F38" s="17">
        <f>(407.61*2+222.85)</f>
        <v>1038.07</v>
      </c>
    </row>
    <row r="39" spans="1:7" ht="15.6" x14ac:dyDescent="0.3">
      <c r="A39" s="13"/>
      <c r="B39" s="27" t="s">
        <v>56</v>
      </c>
      <c r="C39" s="12"/>
      <c r="D39" s="28"/>
      <c r="E39" s="29"/>
      <c r="F39" s="14">
        <f>SUM(F33:F38)</f>
        <v>48565.15</v>
      </c>
    </row>
    <row r="40" spans="1:7" ht="18.75" customHeight="1" x14ac:dyDescent="0.3">
      <c r="A40" s="8"/>
      <c r="B40" s="27" t="s">
        <v>16</v>
      </c>
      <c r="C40" s="9"/>
      <c r="D40" s="11"/>
      <c r="E40" s="16"/>
      <c r="F40" s="30">
        <f>F39+F31</f>
        <v>135924.22</v>
      </c>
      <c r="G40" s="30"/>
    </row>
    <row r="41" spans="1:7" ht="17.25" customHeight="1" x14ac:dyDescent="0.3">
      <c r="A41" s="12"/>
      <c r="B41" s="154" t="s">
        <v>59</v>
      </c>
      <c r="C41" s="155"/>
      <c r="D41" s="155"/>
      <c r="E41" s="155"/>
      <c r="F41" s="156"/>
    </row>
    <row r="42" spans="1:7" ht="15.6" x14ac:dyDescent="0.3">
      <c r="A42" s="13"/>
      <c r="B42" s="154" t="s">
        <v>92</v>
      </c>
      <c r="C42" s="155"/>
      <c r="D42" s="155"/>
      <c r="E42" s="156"/>
      <c r="F42" s="14"/>
    </row>
    <row r="43" spans="1:7" ht="31.2" x14ac:dyDescent="0.3">
      <c r="A43" s="8">
        <v>1</v>
      </c>
      <c r="B43" s="15" t="s">
        <v>108</v>
      </c>
      <c r="C43" s="9" t="s">
        <v>3</v>
      </c>
      <c r="D43" s="11">
        <v>5</v>
      </c>
      <c r="E43" s="16">
        <f t="shared" ref="E43" si="4">F43/D43</f>
        <v>435.32399999999996</v>
      </c>
      <c r="F43" s="17">
        <f>2176.62</f>
        <v>2176.62</v>
      </c>
    </row>
    <row r="44" spans="1:7" ht="31.2" x14ac:dyDescent="0.3">
      <c r="A44" s="8">
        <v>2</v>
      </c>
      <c r="B44" s="15" t="s">
        <v>93</v>
      </c>
      <c r="C44" s="9" t="s">
        <v>3</v>
      </c>
      <c r="D44" s="11">
        <v>1</v>
      </c>
      <c r="E44" s="16">
        <f t="shared" ref="E44" si="5">F44/D44</f>
        <v>572.33000000000004</v>
      </c>
      <c r="F44" s="17">
        <f>572.33</f>
        <v>572.33000000000004</v>
      </c>
    </row>
    <row r="45" spans="1:7" ht="15.6" x14ac:dyDescent="0.3">
      <c r="A45" s="13"/>
      <c r="B45" s="27" t="s">
        <v>50</v>
      </c>
      <c r="C45" s="12"/>
      <c r="D45" s="28"/>
      <c r="E45" s="29"/>
      <c r="F45" s="14">
        <f>SUM(F43:F44)</f>
        <v>2748.95</v>
      </c>
    </row>
    <row r="46" spans="1:7" ht="15.6" x14ac:dyDescent="0.3">
      <c r="A46" s="13"/>
      <c r="B46" s="154" t="s">
        <v>109</v>
      </c>
      <c r="C46" s="155"/>
      <c r="D46" s="155"/>
      <c r="E46" s="156"/>
      <c r="F46" s="14"/>
      <c r="G46" s="31"/>
    </row>
    <row r="47" spans="1:7" ht="37.5" customHeight="1" x14ac:dyDescent="0.3">
      <c r="A47" s="8">
        <v>1</v>
      </c>
      <c r="B47" s="15" t="s">
        <v>94</v>
      </c>
      <c r="C47" s="9" t="s">
        <v>3</v>
      </c>
      <c r="D47" s="11">
        <v>6</v>
      </c>
      <c r="E47" s="16">
        <f t="shared" ref="E47:E54" si="6">F47/D47</f>
        <v>1731.0266666666666</v>
      </c>
      <c r="F47" s="17">
        <f>(10107.36+278.8)</f>
        <v>10386.16</v>
      </c>
    </row>
    <row r="48" spans="1:7" ht="37.5" customHeight="1" x14ac:dyDescent="0.3">
      <c r="A48" s="8">
        <v>2</v>
      </c>
      <c r="B48" s="15" t="s">
        <v>94</v>
      </c>
      <c r="C48" s="9" t="s">
        <v>3</v>
      </c>
      <c r="D48" s="11">
        <v>2</v>
      </c>
      <c r="E48" s="16">
        <f t="shared" ref="E48" si="7">F48/D48</f>
        <v>1450.2649999999999</v>
      </c>
      <c r="F48" s="17">
        <f>(2807.6+92.93)</f>
        <v>2900.5299999999997</v>
      </c>
    </row>
    <row r="49" spans="1:7" ht="35.25" customHeight="1" x14ac:dyDescent="0.3">
      <c r="A49" s="18" t="s">
        <v>75</v>
      </c>
      <c r="B49" s="15" t="s">
        <v>91</v>
      </c>
      <c r="C49" s="9" t="s">
        <v>3</v>
      </c>
      <c r="D49" s="11">
        <v>8</v>
      </c>
      <c r="E49" s="16">
        <f>F49/D49</f>
        <v>542.21</v>
      </c>
      <c r="F49" s="17">
        <f>4337.68</f>
        <v>4337.68</v>
      </c>
    </row>
    <row r="50" spans="1:7" ht="31.2" x14ac:dyDescent="0.3">
      <c r="A50" s="18" t="s">
        <v>76</v>
      </c>
      <c r="B50" s="15" t="s">
        <v>61</v>
      </c>
      <c r="C50" s="9" t="s">
        <v>3</v>
      </c>
      <c r="D50" s="11">
        <v>6</v>
      </c>
      <c r="E50" s="16">
        <f t="shared" si="6"/>
        <v>10798.254999999999</v>
      </c>
      <c r="F50" s="17">
        <f>64789.53</f>
        <v>64789.53</v>
      </c>
    </row>
    <row r="51" spans="1:7" ht="31.5" customHeight="1" x14ac:dyDescent="0.3">
      <c r="A51" s="18" t="s">
        <v>77</v>
      </c>
      <c r="B51" s="15" t="s">
        <v>110</v>
      </c>
      <c r="C51" s="9" t="s">
        <v>3</v>
      </c>
      <c r="D51" s="11">
        <v>2</v>
      </c>
      <c r="E51" s="16">
        <f t="shared" ref="E51" si="8">F51/D51</f>
        <v>6047.17</v>
      </c>
      <c r="F51" s="17">
        <f>12094.34</f>
        <v>12094.34</v>
      </c>
    </row>
    <row r="52" spans="1:7" ht="15.6" x14ac:dyDescent="0.3">
      <c r="A52" s="18" t="s">
        <v>78</v>
      </c>
      <c r="B52" s="15" t="s">
        <v>62</v>
      </c>
      <c r="C52" s="9" t="s">
        <v>3</v>
      </c>
      <c r="D52" s="11">
        <v>2</v>
      </c>
      <c r="E52" s="16">
        <f>F52/D52</f>
        <v>5375.16</v>
      </c>
      <c r="F52" s="17">
        <f>10750.32</f>
        <v>10750.32</v>
      </c>
    </row>
    <row r="53" spans="1:7" ht="15.6" x14ac:dyDescent="0.3">
      <c r="A53" s="18" t="s">
        <v>115</v>
      </c>
      <c r="B53" s="15" t="s">
        <v>111</v>
      </c>
      <c r="C53" s="9" t="s">
        <v>3</v>
      </c>
      <c r="D53" s="11">
        <v>6</v>
      </c>
      <c r="E53" s="16">
        <f>F53/D53</f>
        <v>2017.1083333333333</v>
      </c>
      <c r="F53" s="17">
        <f>12102.65</f>
        <v>12102.65</v>
      </c>
    </row>
    <row r="54" spans="1:7" s="26" customFormat="1" ht="46.8" x14ac:dyDescent="0.3">
      <c r="A54" s="8">
        <v>4</v>
      </c>
      <c r="B54" s="15" t="s">
        <v>101</v>
      </c>
      <c r="C54" s="9" t="s">
        <v>5</v>
      </c>
      <c r="D54" s="11">
        <v>2.16</v>
      </c>
      <c r="E54" s="16">
        <f t="shared" si="6"/>
        <v>244.4027777777778</v>
      </c>
      <c r="F54" s="17">
        <f>(140.18+387.74)-0.01</f>
        <v>527.91000000000008</v>
      </c>
    </row>
    <row r="55" spans="1:7" ht="15.6" x14ac:dyDescent="0.3">
      <c r="A55" s="13"/>
      <c r="B55" s="27" t="s">
        <v>56</v>
      </c>
      <c r="C55" s="12"/>
      <c r="D55" s="28"/>
      <c r="E55" s="29"/>
      <c r="F55" s="14">
        <f>SUM(F47:F54)+0.01</f>
        <v>117889.12999999999</v>
      </c>
      <c r="G55" s="32"/>
    </row>
    <row r="56" spans="1:7" ht="15.6" x14ac:dyDescent="0.3">
      <c r="A56" s="13"/>
      <c r="B56" s="154" t="s">
        <v>117</v>
      </c>
      <c r="C56" s="155"/>
      <c r="D56" s="155"/>
      <c r="E56" s="156"/>
      <c r="F56" s="14"/>
      <c r="G56" s="32"/>
    </row>
    <row r="57" spans="1:7" ht="30.75" customHeight="1" x14ac:dyDescent="0.3">
      <c r="A57" s="8">
        <v>1</v>
      </c>
      <c r="B57" s="15" t="s">
        <v>112</v>
      </c>
      <c r="C57" s="9" t="s">
        <v>3</v>
      </c>
      <c r="D57" s="11">
        <v>2</v>
      </c>
      <c r="E57" s="16">
        <f t="shared" ref="E57:E58" si="9">F57/D57</f>
        <v>1731.0349999999999</v>
      </c>
      <c r="F57" s="17">
        <f>(3369.14+92.93)</f>
        <v>3462.0699999999997</v>
      </c>
      <c r="G57" s="32"/>
    </row>
    <row r="58" spans="1:7" ht="33" customHeight="1" x14ac:dyDescent="0.3">
      <c r="A58" s="18" t="s">
        <v>18</v>
      </c>
      <c r="B58" s="15" t="s">
        <v>113</v>
      </c>
      <c r="C58" s="9" t="s">
        <v>3</v>
      </c>
      <c r="D58" s="11">
        <v>2</v>
      </c>
      <c r="E58" s="16">
        <f t="shared" si="9"/>
        <v>6977.9849999999997</v>
      </c>
      <c r="F58" s="17">
        <f>13955.97</f>
        <v>13955.97</v>
      </c>
      <c r="G58" s="32"/>
    </row>
    <row r="59" spans="1:7" ht="15.6" x14ac:dyDescent="0.3">
      <c r="A59" s="18" t="s">
        <v>19</v>
      </c>
      <c r="B59" s="15" t="s">
        <v>114</v>
      </c>
      <c r="C59" s="9" t="s">
        <v>3</v>
      </c>
      <c r="D59" s="11">
        <v>2</v>
      </c>
      <c r="E59" s="16">
        <f t="shared" ref="E59" si="10">F59/D59</f>
        <v>1815.405</v>
      </c>
      <c r="F59" s="17">
        <f>3630.81</f>
        <v>3630.81</v>
      </c>
      <c r="G59" s="32"/>
    </row>
    <row r="60" spans="1:7" ht="46.8" x14ac:dyDescent="0.3">
      <c r="A60" s="8">
        <v>2</v>
      </c>
      <c r="B60" s="15" t="s">
        <v>101</v>
      </c>
      <c r="C60" s="9" t="s">
        <v>5</v>
      </c>
      <c r="D60" s="11">
        <v>0.45</v>
      </c>
      <c r="E60" s="16">
        <f>F60/D60</f>
        <v>244.42222222222225</v>
      </c>
      <c r="F60" s="17">
        <f>(29.21+80.78)</f>
        <v>109.99000000000001</v>
      </c>
      <c r="G60" s="32"/>
    </row>
    <row r="61" spans="1:7" ht="15.6" x14ac:dyDescent="0.3">
      <c r="A61" s="13"/>
      <c r="B61" s="27" t="s">
        <v>57</v>
      </c>
      <c r="C61" s="12"/>
      <c r="D61" s="28"/>
      <c r="E61" s="29"/>
      <c r="F61" s="14">
        <f>SUM(F57:F60)</f>
        <v>21158.840000000004</v>
      </c>
      <c r="G61" s="32"/>
    </row>
    <row r="62" spans="1:7" ht="18.75" customHeight="1" x14ac:dyDescent="0.3">
      <c r="A62" s="8"/>
      <c r="B62" s="27" t="s">
        <v>63</v>
      </c>
      <c r="C62" s="9"/>
      <c r="D62" s="11"/>
      <c r="E62" s="16"/>
      <c r="F62" s="30">
        <f>F55+F61+F45</f>
        <v>141796.92000000001</v>
      </c>
      <c r="G62" s="30"/>
    </row>
    <row r="63" spans="1:7" ht="17.25" customHeight="1" x14ac:dyDescent="0.3">
      <c r="A63" s="12"/>
      <c r="B63" s="154" t="s">
        <v>64</v>
      </c>
      <c r="C63" s="155"/>
      <c r="D63" s="155"/>
      <c r="E63" s="155"/>
      <c r="F63" s="156"/>
    </row>
    <row r="64" spans="1:7" ht="15.6" x14ac:dyDescent="0.3">
      <c r="A64" s="13"/>
      <c r="B64" s="154" t="s">
        <v>95</v>
      </c>
      <c r="C64" s="155"/>
      <c r="D64" s="155"/>
      <c r="E64" s="156"/>
      <c r="F64" s="14"/>
    </row>
    <row r="65" spans="1:7" ht="66.75" customHeight="1" x14ac:dyDescent="0.3">
      <c r="A65" s="8">
        <v>1</v>
      </c>
      <c r="B65" s="15" t="s">
        <v>116</v>
      </c>
      <c r="C65" s="9" t="s">
        <v>2</v>
      </c>
      <c r="D65" s="11">
        <v>2649.81</v>
      </c>
      <c r="E65" s="16">
        <f t="shared" ref="E65:E70" si="11">F65/D65</f>
        <v>139.79389465659801</v>
      </c>
      <c r="F65" s="17">
        <f>370427.26</f>
        <v>370427.26</v>
      </c>
    </row>
    <row r="66" spans="1:7" ht="94.5" customHeight="1" x14ac:dyDescent="0.3">
      <c r="A66" s="8">
        <v>2</v>
      </c>
      <c r="B66" s="15" t="s">
        <v>124</v>
      </c>
      <c r="C66" s="9" t="s">
        <v>5</v>
      </c>
      <c r="D66" s="11">
        <v>397.47</v>
      </c>
      <c r="E66" s="16">
        <f>F66/D66</f>
        <v>179.51000075477393</v>
      </c>
      <c r="F66" s="17">
        <v>71349.84</v>
      </c>
    </row>
    <row r="67" spans="1:7" ht="46.8" x14ac:dyDescent="0.3">
      <c r="A67" s="8">
        <v>3</v>
      </c>
      <c r="B67" s="15" t="s">
        <v>104</v>
      </c>
      <c r="C67" s="9" t="s">
        <v>60</v>
      </c>
      <c r="D67" s="11">
        <v>397.47</v>
      </c>
      <c r="E67" s="16">
        <f t="shared" si="11"/>
        <v>13.431504264472789</v>
      </c>
      <c r="F67" s="17">
        <f>5338.62</f>
        <v>5338.62</v>
      </c>
    </row>
    <row r="68" spans="1:7" ht="46.8" x14ac:dyDescent="0.3">
      <c r="A68" s="8">
        <v>4</v>
      </c>
      <c r="B68" s="15" t="s">
        <v>96</v>
      </c>
      <c r="C68" s="9" t="s">
        <v>60</v>
      </c>
      <c r="D68" s="11">
        <v>397.47</v>
      </c>
      <c r="E68" s="16">
        <f t="shared" si="11"/>
        <v>67.174126349158428</v>
      </c>
      <c r="F68" s="17">
        <v>26699.7</v>
      </c>
    </row>
    <row r="69" spans="1:7" ht="93.6" x14ac:dyDescent="0.3">
      <c r="A69" s="8">
        <v>5</v>
      </c>
      <c r="B69" s="15" t="s">
        <v>97</v>
      </c>
      <c r="C69" s="9" t="s">
        <v>5</v>
      </c>
      <c r="D69" s="11">
        <v>476.96</v>
      </c>
      <c r="E69" s="16">
        <f t="shared" si="11"/>
        <v>179.51000083864474</v>
      </c>
      <c r="F69" s="17">
        <v>85619.09</v>
      </c>
    </row>
    <row r="70" spans="1:7" ht="46.8" x14ac:dyDescent="0.3">
      <c r="A70" s="8">
        <v>6</v>
      </c>
      <c r="B70" s="15" t="s">
        <v>105</v>
      </c>
      <c r="C70" s="9" t="s">
        <v>2</v>
      </c>
      <c r="D70" s="11">
        <v>2649.81</v>
      </c>
      <c r="E70" s="16">
        <f t="shared" si="11"/>
        <v>363.77798030802211</v>
      </c>
      <c r="F70" s="17">
        <f>312895.61+651046.92</f>
        <v>963942.53</v>
      </c>
    </row>
    <row r="71" spans="1:7" ht="15.6" x14ac:dyDescent="0.3">
      <c r="A71" s="8">
        <v>7</v>
      </c>
      <c r="B71" s="15" t="s">
        <v>67</v>
      </c>
      <c r="C71" s="9" t="s">
        <v>5</v>
      </c>
      <c r="D71" s="11">
        <v>2.38</v>
      </c>
      <c r="E71" s="16">
        <f t="shared" ref="E71:E72" si="12">F71/D71</f>
        <v>34627.10924369748</v>
      </c>
      <c r="F71" s="17">
        <f>3679.71+78732.81</f>
        <v>82412.52</v>
      </c>
    </row>
    <row r="72" spans="1:7" ht="50.25" customHeight="1" x14ac:dyDescent="0.3">
      <c r="A72" s="8">
        <v>8</v>
      </c>
      <c r="B72" s="15" t="s">
        <v>66</v>
      </c>
      <c r="C72" s="9" t="s">
        <v>5</v>
      </c>
      <c r="D72" s="11">
        <v>389.52</v>
      </c>
      <c r="E72" s="16">
        <f t="shared" si="12"/>
        <v>7972.1781166563978</v>
      </c>
      <c r="F72" s="17">
        <f>434869.52+45330+2625123.3</f>
        <v>3105322.82</v>
      </c>
    </row>
    <row r="73" spans="1:7" ht="15.6" x14ac:dyDescent="0.3">
      <c r="A73" s="8">
        <v>9</v>
      </c>
      <c r="B73" s="15" t="s">
        <v>68</v>
      </c>
      <c r="C73" s="9" t="s">
        <v>5</v>
      </c>
      <c r="D73" s="11">
        <v>1.06</v>
      </c>
      <c r="E73" s="16">
        <f>F73/D73</f>
        <v>34646.018867924533</v>
      </c>
      <c r="F73" s="17">
        <f>1638.87+35085.91</f>
        <v>36724.780000000006</v>
      </c>
    </row>
    <row r="74" spans="1:7" ht="47.25" customHeight="1" x14ac:dyDescent="0.3">
      <c r="A74" s="8">
        <v>10</v>
      </c>
      <c r="B74" s="15" t="s">
        <v>118</v>
      </c>
      <c r="C74" s="9" t="s">
        <v>2</v>
      </c>
      <c r="D74" s="11">
        <v>2649.81</v>
      </c>
      <c r="E74" s="16">
        <f>F74/D74</f>
        <v>775.85765394499992</v>
      </c>
      <c r="F74" s="17">
        <f>434869.52+1621005.85</f>
        <v>2055875.37</v>
      </c>
    </row>
    <row r="75" spans="1:7" ht="39.75" customHeight="1" x14ac:dyDescent="0.3">
      <c r="A75" s="8">
        <v>11</v>
      </c>
      <c r="B75" s="15" t="s">
        <v>119</v>
      </c>
      <c r="C75" s="9" t="s">
        <v>2</v>
      </c>
      <c r="D75" s="11">
        <v>310.60000000000002</v>
      </c>
      <c r="E75" s="16">
        <f>F75/D75</f>
        <v>314.30917578879581</v>
      </c>
      <c r="F75" s="17">
        <f>42232.97+55391.46</f>
        <v>97624.43</v>
      </c>
    </row>
    <row r="76" spans="1:7" ht="15.6" x14ac:dyDescent="0.3">
      <c r="A76" s="13"/>
      <c r="B76" s="27" t="s">
        <v>50</v>
      </c>
      <c r="C76" s="12"/>
      <c r="D76" s="28"/>
      <c r="E76" s="29"/>
      <c r="F76" s="14">
        <f>SUM(F65:F75)</f>
        <v>6901336.96</v>
      </c>
      <c r="G76" s="32"/>
    </row>
    <row r="77" spans="1:7" ht="15.6" x14ac:dyDescent="0.3">
      <c r="A77" s="13"/>
      <c r="B77" s="154" t="s">
        <v>121</v>
      </c>
      <c r="C77" s="155"/>
      <c r="D77" s="155"/>
      <c r="E77" s="156"/>
      <c r="F77" s="14"/>
    </row>
    <row r="78" spans="1:7" ht="62.4" x14ac:dyDescent="0.3">
      <c r="A78" s="8">
        <v>1</v>
      </c>
      <c r="B78" s="15" t="s">
        <v>120</v>
      </c>
      <c r="C78" s="9" t="s">
        <v>2</v>
      </c>
      <c r="D78" s="11">
        <v>257.3</v>
      </c>
      <c r="E78" s="16">
        <f t="shared" ref="E78:E83" si="13">F78/D78</f>
        <v>139.79385930820052</v>
      </c>
      <c r="F78" s="17">
        <f>35968.96</f>
        <v>35968.959999999999</v>
      </c>
      <c r="G78" s="32"/>
    </row>
    <row r="79" spans="1:7" ht="97.5" customHeight="1" x14ac:dyDescent="0.3">
      <c r="A79" s="8">
        <v>2</v>
      </c>
      <c r="B79" s="15" t="s">
        <v>65</v>
      </c>
      <c r="C79" s="9" t="s">
        <v>5</v>
      </c>
      <c r="D79" s="11">
        <v>38.6</v>
      </c>
      <c r="E79" s="16">
        <f t="shared" si="13"/>
        <v>179.51010362694299</v>
      </c>
      <c r="F79" s="17">
        <v>6929.09</v>
      </c>
      <c r="G79" s="32"/>
    </row>
    <row r="80" spans="1:7" ht="46.8" x14ac:dyDescent="0.3">
      <c r="A80" s="8">
        <v>3</v>
      </c>
      <c r="B80" s="15" t="s">
        <v>104</v>
      </c>
      <c r="C80" s="9" t="s">
        <v>60</v>
      </c>
      <c r="D80" s="11">
        <v>38.6</v>
      </c>
      <c r="E80" s="16">
        <f t="shared" si="13"/>
        <v>13.431606217616581</v>
      </c>
      <c r="F80" s="17">
        <f>518.46</f>
        <v>518.46</v>
      </c>
    </row>
    <row r="81" spans="1:7" ht="46.8" x14ac:dyDescent="0.3">
      <c r="A81" s="8">
        <v>4</v>
      </c>
      <c r="B81" s="15" t="s">
        <v>96</v>
      </c>
      <c r="C81" s="9" t="s">
        <v>60</v>
      </c>
      <c r="D81" s="11">
        <v>38.6</v>
      </c>
      <c r="E81" s="16">
        <f t="shared" si="13"/>
        <v>67.173575129533674</v>
      </c>
      <c r="F81" s="17">
        <f>2592.9</f>
        <v>2592.9</v>
      </c>
    </row>
    <row r="82" spans="1:7" ht="93.6" x14ac:dyDescent="0.3">
      <c r="A82" s="8">
        <v>5</v>
      </c>
      <c r="B82" s="15" t="s">
        <v>97</v>
      </c>
      <c r="C82" s="9" t="s">
        <v>5</v>
      </c>
      <c r="D82" s="11">
        <v>46.32</v>
      </c>
      <c r="E82" s="16">
        <f t="shared" si="13"/>
        <v>179.50993091537131</v>
      </c>
      <c r="F82" s="17">
        <f>8314.9</f>
        <v>8314.9</v>
      </c>
    </row>
    <row r="83" spans="1:7" ht="46.8" x14ac:dyDescent="0.3">
      <c r="A83" s="8">
        <v>6</v>
      </c>
      <c r="B83" s="15" t="s">
        <v>107</v>
      </c>
      <c r="C83" s="9" t="s">
        <v>2</v>
      </c>
      <c r="D83" s="11">
        <v>257.3</v>
      </c>
      <c r="E83" s="16">
        <f t="shared" si="13"/>
        <v>385.44943645549938</v>
      </c>
      <c r="F83" s="17">
        <f>30382.58+68793.56</f>
        <v>99176.14</v>
      </c>
      <c r="G83" s="32"/>
    </row>
    <row r="84" spans="1:7" ht="15.6" x14ac:dyDescent="0.3">
      <c r="A84" s="8">
        <v>7</v>
      </c>
      <c r="B84" s="15" t="s">
        <v>67</v>
      </c>
      <c r="C84" s="9" t="s">
        <v>5</v>
      </c>
      <c r="D84" s="11">
        <v>0.23200000000000001</v>
      </c>
      <c r="E84" s="16">
        <f t="shared" ref="E84:E85" si="14">F84/D84</f>
        <v>34651.508620689652</v>
      </c>
      <c r="F84" s="17">
        <f>(358.68+7680.47)</f>
        <v>8039.1500000000005</v>
      </c>
    </row>
    <row r="85" spans="1:7" ht="46.5" customHeight="1" x14ac:dyDescent="0.3">
      <c r="A85" s="8">
        <v>8</v>
      </c>
      <c r="B85" s="15" t="s">
        <v>66</v>
      </c>
      <c r="C85" s="9" t="s">
        <v>5</v>
      </c>
      <c r="D85" s="11">
        <v>37.82</v>
      </c>
      <c r="E85" s="16">
        <f t="shared" si="14"/>
        <v>7972.2712850343732</v>
      </c>
      <c r="F85" s="17">
        <f>(42226.36+4401.59+254883.35)*M1</f>
        <v>301511.3</v>
      </c>
      <c r="G85" s="32"/>
    </row>
    <row r="86" spans="1:7" ht="15.6" x14ac:dyDescent="0.3">
      <c r="A86" s="8">
        <v>9</v>
      </c>
      <c r="B86" s="15" t="s">
        <v>68</v>
      </c>
      <c r="C86" s="9" t="s">
        <v>5</v>
      </c>
      <c r="D86" s="11">
        <v>0.10299999999999999</v>
      </c>
      <c r="E86" s="16">
        <f>F86/D86</f>
        <v>34617.86407766991</v>
      </c>
      <c r="F86" s="17">
        <f>(159.24+3406.4)</f>
        <v>3565.6400000000003</v>
      </c>
    </row>
    <row r="87" spans="1:7" ht="48" customHeight="1" x14ac:dyDescent="0.3">
      <c r="A87" s="8">
        <v>10</v>
      </c>
      <c r="B87" s="15" t="s">
        <v>106</v>
      </c>
      <c r="C87" s="9" t="s">
        <v>2</v>
      </c>
      <c r="D87" s="11">
        <v>257.3</v>
      </c>
      <c r="E87" s="16">
        <f>F87/D87</f>
        <v>775.92522347454326</v>
      </c>
      <c r="F87" s="17">
        <f>42226.36+157419.2</f>
        <v>199645.56</v>
      </c>
    </row>
    <row r="88" spans="1:7" ht="41.25" customHeight="1" x14ac:dyDescent="0.3">
      <c r="A88" s="8">
        <v>11</v>
      </c>
      <c r="B88" s="15" t="s">
        <v>119</v>
      </c>
      <c r="C88" s="9" t="s">
        <v>2</v>
      </c>
      <c r="D88" s="11">
        <v>61.7</v>
      </c>
      <c r="E88" s="16">
        <f>F88/D88</f>
        <v>314.33808752025931</v>
      </c>
      <c r="F88" s="17">
        <f>(8389.44+11005.22)</f>
        <v>19394.66</v>
      </c>
    </row>
    <row r="89" spans="1:7" ht="15.6" x14ac:dyDescent="0.3">
      <c r="A89" s="13"/>
      <c r="B89" s="27" t="s">
        <v>56</v>
      </c>
      <c r="C89" s="12"/>
      <c r="D89" s="28"/>
      <c r="E89" s="29"/>
      <c r="F89" s="14">
        <f>SUM(F78:F88)</f>
        <v>685656.76000000013</v>
      </c>
      <c r="G89" s="32"/>
    </row>
    <row r="90" spans="1:7" ht="18.75" customHeight="1" x14ac:dyDescent="0.3">
      <c r="A90" s="8"/>
      <c r="B90" s="27" t="s">
        <v>69</v>
      </c>
      <c r="C90" s="9"/>
      <c r="D90" s="11"/>
      <c r="E90" s="16"/>
      <c r="F90" s="30">
        <f>F89+F76</f>
        <v>7586993.7199999997</v>
      </c>
      <c r="G90" s="30"/>
    </row>
    <row r="91" spans="1:7" ht="17.25" customHeight="1" x14ac:dyDescent="0.3">
      <c r="A91" s="12"/>
      <c r="B91" s="154" t="s">
        <v>70</v>
      </c>
      <c r="C91" s="155"/>
      <c r="D91" s="155"/>
      <c r="E91" s="155"/>
      <c r="F91" s="156"/>
    </row>
    <row r="92" spans="1:7" ht="15.6" x14ac:dyDescent="0.3">
      <c r="A92" s="13"/>
      <c r="B92" s="154" t="s">
        <v>71</v>
      </c>
      <c r="C92" s="155"/>
      <c r="D92" s="155"/>
      <c r="E92" s="156"/>
      <c r="F92" s="14"/>
    </row>
    <row r="93" spans="1:7" ht="28.5" customHeight="1" x14ac:dyDescent="0.3">
      <c r="A93" s="8">
        <v>1</v>
      </c>
      <c r="B93" s="15" t="s">
        <v>72</v>
      </c>
      <c r="C93" s="9" t="s">
        <v>3</v>
      </c>
      <c r="D93" s="11">
        <v>6</v>
      </c>
      <c r="E93" s="16">
        <f>F93/D93</f>
        <v>4310.2566666666671</v>
      </c>
      <c r="F93" s="17">
        <f>25861.54*M1</f>
        <v>25861.54</v>
      </c>
      <c r="G93" s="33"/>
    </row>
    <row r="94" spans="1:7" ht="46.8" x14ac:dyDescent="0.3">
      <c r="A94" s="18" t="s">
        <v>18</v>
      </c>
      <c r="B94" s="15" t="s">
        <v>122</v>
      </c>
      <c r="C94" s="9" t="s">
        <v>3</v>
      </c>
      <c r="D94" s="11">
        <v>6</v>
      </c>
      <c r="E94" s="16">
        <f>F94/D94</f>
        <v>4510.0583333333334</v>
      </c>
      <c r="F94" s="17">
        <f>27060.35</f>
        <v>27060.35</v>
      </c>
      <c r="G94" s="33"/>
    </row>
    <row r="95" spans="1:7" ht="31.2" x14ac:dyDescent="0.3">
      <c r="A95" s="18" t="s">
        <v>19</v>
      </c>
      <c r="B95" s="15" t="s">
        <v>102</v>
      </c>
      <c r="C95" s="9" t="s">
        <v>3</v>
      </c>
      <c r="D95" s="11">
        <v>6</v>
      </c>
      <c r="E95" s="16">
        <f>F95/D95</f>
        <v>221.54999999999998</v>
      </c>
      <c r="F95" s="17">
        <f>1329.3</f>
        <v>1329.3</v>
      </c>
      <c r="G95" s="33"/>
    </row>
    <row r="96" spans="1:7" ht="15.6" x14ac:dyDescent="0.3">
      <c r="A96" s="8">
        <v>2</v>
      </c>
      <c r="B96" s="15" t="s">
        <v>73</v>
      </c>
      <c r="C96" s="9" t="s">
        <v>3</v>
      </c>
      <c r="D96" s="11">
        <v>6</v>
      </c>
      <c r="E96" s="16">
        <f>F96/D96</f>
        <v>724.97166666666669</v>
      </c>
      <c r="F96" s="17">
        <f>(849.6+3500.23)</f>
        <v>4349.83</v>
      </c>
      <c r="G96" s="33"/>
    </row>
    <row r="97" spans="1:32" ht="31.2" x14ac:dyDescent="0.3">
      <c r="A97" s="18" t="s">
        <v>23</v>
      </c>
      <c r="B97" s="15" t="s">
        <v>74</v>
      </c>
      <c r="C97" s="9" t="s">
        <v>3</v>
      </c>
      <c r="D97" s="11">
        <v>6</v>
      </c>
      <c r="E97" s="16">
        <f>F97/D97</f>
        <v>2393.188333333333</v>
      </c>
      <c r="F97" s="17">
        <f>14359.13</f>
        <v>14359.13</v>
      </c>
      <c r="G97" s="33"/>
    </row>
    <row r="98" spans="1:32" ht="15.6" x14ac:dyDescent="0.3">
      <c r="A98" s="13"/>
      <c r="B98" s="27" t="s">
        <v>50</v>
      </c>
      <c r="C98" s="12"/>
      <c r="D98" s="28"/>
      <c r="E98" s="29"/>
      <c r="F98" s="14">
        <f>SUM(F93:F97)</f>
        <v>72960.150000000009</v>
      </c>
      <c r="G98" s="32"/>
    </row>
    <row r="99" spans="1:32" ht="15.6" x14ac:dyDescent="0.3">
      <c r="A99" s="13"/>
      <c r="B99" s="154" t="s">
        <v>79</v>
      </c>
      <c r="C99" s="155"/>
      <c r="D99" s="155"/>
      <c r="E99" s="156"/>
      <c r="F99" s="14"/>
    </row>
    <row r="100" spans="1:32" ht="16.2" x14ac:dyDescent="0.3">
      <c r="A100" s="13"/>
      <c r="B100" s="34" t="s">
        <v>80</v>
      </c>
      <c r="C100" s="12"/>
      <c r="D100" s="28"/>
      <c r="E100" s="29"/>
      <c r="F100" s="14"/>
      <c r="G100" s="32"/>
    </row>
    <row r="101" spans="1:32" ht="51" customHeight="1" x14ac:dyDescent="0.3">
      <c r="A101" s="18" t="s">
        <v>81</v>
      </c>
      <c r="B101" s="15" t="s">
        <v>103</v>
      </c>
      <c r="C101" s="9" t="s">
        <v>2</v>
      </c>
      <c r="D101" s="11">
        <v>16.399999999999999</v>
      </c>
      <c r="E101" s="16">
        <f>F101/D101</f>
        <v>1038.4439024390244</v>
      </c>
      <c r="F101" s="17">
        <f>(4594.58+12057.42+378.48)</f>
        <v>17030.48</v>
      </c>
      <c r="G101" s="32"/>
    </row>
    <row r="102" spans="1:32" ht="62.4" x14ac:dyDescent="0.3">
      <c r="A102" s="18" t="s">
        <v>25</v>
      </c>
      <c r="B102" s="15" t="s">
        <v>88</v>
      </c>
      <c r="C102" s="9" t="s">
        <v>2</v>
      </c>
      <c r="D102" s="11">
        <v>8.6300000000000008</v>
      </c>
      <c r="E102" s="16">
        <f>F102/D102</f>
        <v>1628.8899188876014</v>
      </c>
      <c r="F102" s="17">
        <f>(3633.01+10225.12+199.19)</f>
        <v>14057.320000000002</v>
      </c>
      <c r="G102" s="32"/>
    </row>
    <row r="103" spans="1:32" ht="53.25" customHeight="1" x14ac:dyDescent="0.3">
      <c r="A103" s="18" t="s">
        <v>24</v>
      </c>
      <c r="B103" s="15" t="s">
        <v>123</v>
      </c>
      <c r="C103" s="9" t="s">
        <v>2</v>
      </c>
      <c r="D103" s="11">
        <v>1.18</v>
      </c>
      <c r="E103" s="16">
        <f>F102/D103</f>
        <v>11912.983050847459</v>
      </c>
      <c r="F103" s="17">
        <f>(266.02+2067.13+27.26)</f>
        <v>2360.4100000000003</v>
      </c>
      <c r="G103" s="32"/>
    </row>
    <row r="104" spans="1:32" ht="16.5" customHeight="1" x14ac:dyDescent="0.3">
      <c r="A104" s="8"/>
      <c r="B104" s="27" t="s">
        <v>82</v>
      </c>
      <c r="C104" s="9"/>
      <c r="D104" s="28"/>
      <c r="E104" s="29"/>
      <c r="F104" s="14">
        <f>SUM(F101:F103)</f>
        <v>33448.210000000006</v>
      </c>
    </row>
    <row r="105" spans="1:32" ht="18.75" customHeight="1" x14ac:dyDescent="0.3">
      <c r="A105" s="8"/>
      <c r="B105" s="27" t="s">
        <v>17</v>
      </c>
      <c r="C105" s="9"/>
      <c r="D105" s="11"/>
      <c r="E105" s="16"/>
      <c r="F105" s="30">
        <f>F104+F98</f>
        <v>106408.36000000002</v>
      </c>
      <c r="G105" s="30"/>
    </row>
    <row r="106" spans="1:32" ht="15.6" x14ac:dyDescent="0.3">
      <c r="A106" s="35"/>
      <c r="B106" s="36" t="s">
        <v>300</v>
      </c>
      <c r="C106" s="35"/>
      <c r="D106" s="37"/>
      <c r="E106" s="38"/>
      <c r="F106" s="38">
        <v>7971123.2199999997</v>
      </c>
      <c r="G106" s="32">
        <f>F106</f>
        <v>7971123.2199999997</v>
      </c>
      <c r="J106" s="32"/>
    </row>
    <row r="107" spans="1:32" ht="15.6" x14ac:dyDescent="0.3">
      <c r="A107" s="39"/>
      <c r="B107" s="36" t="s">
        <v>7</v>
      </c>
      <c r="C107" s="35"/>
      <c r="D107" s="37"/>
      <c r="E107" s="38"/>
      <c r="F107" s="38">
        <f>F106*0.2</f>
        <v>1594224.6440000001</v>
      </c>
    </row>
    <row r="108" spans="1:32" s="47" customFormat="1" ht="16.5" customHeight="1" x14ac:dyDescent="0.3">
      <c r="A108" s="40"/>
      <c r="B108" s="41" t="s">
        <v>301</v>
      </c>
      <c r="C108" s="39"/>
      <c r="D108" s="42"/>
      <c r="E108" s="39"/>
      <c r="F108" s="43">
        <f>F106+F107</f>
        <v>9565347.8640000001</v>
      </c>
      <c r="G108" s="44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6"/>
      <c r="AC108" s="46"/>
      <c r="AD108" s="46"/>
      <c r="AE108" s="46"/>
      <c r="AF108" s="46"/>
    </row>
    <row r="109" spans="1:32" s="47" customFormat="1" ht="8.25" customHeight="1" x14ac:dyDescent="0.3">
      <c r="A109" s="45"/>
      <c r="B109" s="1"/>
      <c r="C109" s="45"/>
      <c r="D109" s="48"/>
      <c r="E109" s="44"/>
      <c r="F109" s="44"/>
      <c r="G109" s="44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F109" s="46" t="s">
        <v>15</v>
      </c>
    </row>
    <row r="110" spans="1:32" ht="33.75" customHeight="1" x14ac:dyDescent="0.3">
      <c r="A110" s="188" t="s">
        <v>313</v>
      </c>
      <c r="B110" s="188"/>
      <c r="C110" s="188"/>
      <c r="D110" s="188"/>
      <c r="E110" s="188"/>
      <c r="F110" s="188"/>
    </row>
    <row r="111" spans="1:32" ht="15.6" x14ac:dyDescent="0.3">
      <c r="A111" s="189" t="s">
        <v>8</v>
      </c>
      <c r="B111" s="191" t="s">
        <v>13</v>
      </c>
      <c r="C111" s="191" t="s">
        <v>0</v>
      </c>
      <c r="D111" s="193" t="s">
        <v>9</v>
      </c>
      <c r="E111" s="195" t="s">
        <v>10</v>
      </c>
      <c r="F111" s="196"/>
    </row>
    <row r="112" spans="1:32" ht="36" customHeight="1" x14ac:dyDescent="0.3">
      <c r="A112" s="190"/>
      <c r="B112" s="192"/>
      <c r="C112" s="192"/>
      <c r="D112" s="194"/>
      <c r="E112" s="6" t="s">
        <v>11</v>
      </c>
      <c r="F112" s="7" t="s">
        <v>12</v>
      </c>
    </row>
    <row r="113" spans="1:13" ht="15.6" x14ac:dyDescent="0.3">
      <c r="A113" s="8">
        <v>1</v>
      </c>
      <c r="B113" s="8">
        <v>2</v>
      </c>
      <c r="C113" s="9">
        <v>3</v>
      </c>
      <c r="D113" s="10">
        <v>4</v>
      </c>
      <c r="E113" s="11">
        <v>5</v>
      </c>
      <c r="F113" s="7">
        <v>6</v>
      </c>
    </row>
    <row r="114" spans="1:13" s="58" customFormat="1" ht="17.25" customHeight="1" x14ac:dyDescent="0.3">
      <c r="A114" s="57"/>
      <c r="B114" s="181" t="s">
        <v>89</v>
      </c>
      <c r="C114" s="182"/>
      <c r="D114" s="182"/>
      <c r="E114" s="182"/>
      <c r="F114" s="183"/>
    </row>
    <row r="115" spans="1:13" s="61" customFormat="1" ht="15.6" x14ac:dyDescent="0.3">
      <c r="A115" s="59"/>
      <c r="B115" s="184" t="s">
        <v>53</v>
      </c>
      <c r="C115" s="185"/>
      <c r="D115" s="185"/>
      <c r="E115" s="186"/>
      <c r="F115" s="60"/>
    </row>
    <row r="116" spans="1:13" ht="31.2" x14ac:dyDescent="0.3">
      <c r="A116" s="8">
        <v>1</v>
      </c>
      <c r="B116" s="15" t="s">
        <v>6</v>
      </c>
      <c r="C116" s="9" t="s">
        <v>3</v>
      </c>
      <c r="D116" s="11">
        <v>13</v>
      </c>
      <c r="E116" s="16">
        <f>F116/D116</f>
        <v>4310.2553846153842</v>
      </c>
      <c r="F116" s="17">
        <f>56033.32</f>
        <v>56033.32</v>
      </c>
      <c r="M116" s="1">
        <v>1</v>
      </c>
    </row>
    <row r="117" spans="1:13" ht="46.8" x14ac:dyDescent="0.3">
      <c r="A117" s="18" t="s">
        <v>18</v>
      </c>
      <c r="B117" s="15" t="s">
        <v>90</v>
      </c>
      <c r="C117" s="9" t="s">
        <v>3</v>
      </c>
      <c r="D117" s="11">
        <v>5</v>
      </c>
      <c r="E117" s="16">
        <f>F117/D117</f>
        <v>358.20400000000001</v>
      </c>
      <c r="F117" s="17">
        <f>1791.02</f>
        <v>1791.02</v>
      </c>
    </row>
    <row r="118" spans="1:13" ht="46.8" x14ac:dyDescent="0.3">
      <c r="A118" s="18" t="s">
        <v>19</v>
      </c>
      <c r="B118" s="15" t="s">
        <v>26</v>
      </c>
      <c r="C118" s="9" t="s">
        <v>3</v>
      </c>
      <c r="D118" s="11">
        <v>8</v>
      </c>
      <c r="E118" s="16">
        <f>F118/D118</f>
        <v>447.73</v>
      </c>
      <c r="F118" s="17">
        <f>3581.84</f>
        <v>3581.84</v>
      </c>
    </row>
    <row r="119" spans="1:13" ht="15.6" x14ac:dyDescent="0.3">
      <c r="A119" s="18" t="s">
        <v>25</v>
      </c>
      <c r="B119" s="15" t="s">
        <v>4</v>
      </c>
      <c r="C119" s="9" t="s">
        <v>3</v>
      </c>
      <c r="D119" s="11">
        <v>10</v>
      </c>
      <c r="E119" s="16">
        <f>F119/D119</f>
        <v>853.05799999999999</v>
      </c>
      <c r="F119" s="17">
        <f>8530.58</f>
        <v>8530.58</v>
      </c>
    </row>
    <row r="120" spans="1:13" ht="31.2" x14ac:dyDescent="0.3">
      <c r="A120" s="18" t="s">
        <v>23</v>
      </c>
      <c r="B120" s="15" t="s">
        <v>37</v>
      </c>
      <c r="C120" s="9" t="s">
        <v>3</v>
      </c>
      <c r="D120" s="11">
        <v>1</v>
      </c>
      <c r="E120" s="16">
        <f>1431.27/6</f>
        <v>238.54499999999999</v>
      </c>
      <c r="F120" s="17">
        <f>D120*E120</f>
        <v>238.54499999999999</v>
      </c>
    </row>
    <row r="121" spans="1:13" ht="33" customHeight="1" x14ac:dyDescent="0.3">
      <c r="A121" s="18" t="s">
        <v>27</v>
      </c>
      <c r="B121" s="15" t="s">
        <v>38</v>
      </c>
      <c r="C121" s="9" t="s">
        <v>3</v>
      </c>
      <c r="D121" s="11">
        <v>1</v>
      </c>
      <c r="E121" s="16">
        <f>E120</f>
        <v>238.54499999999999</v>
      </c>
      <c r="F121" s="17">
        <f t="shared" ref="F121" si="15">D121*E121</f>
        <v>238.54499999999999</v>
      </c>
    </row>
    <row r="122" spans="1:13" ht="31.2" x14ac:dyDescent="0.3">
      <c r="A122" s="18" t="s">
        <v>28</v>
      </c>
      <c r="B122" s="15" t="s">
        <v>39</v>
      </c>
      <c r="C122" s="9" t="s">
        <v>3</v>
      </c>
      <c r="D122" s="11">
        <v>4</v>
      </c>
      <c r="E122" s="16">
        <f>E121</f>
        <v>238.54499999999999</v>
      </c>
      <c r="F122" s="17">
        <f>D122*E122</f>
        <v>954.18</v>
      </c>
    </row>
    <row r="123" spans="1:13" ht="31.2" x14ac:dyDescent="0.3">
      <c r="A123" s="18" t="s">
        <v>29</v>
      </c>
      <c r="B123" s="15" t="s">
        <v>40</v>
      </c>
      <c r="C123" s="9" t="s">
        <v>3</v>
      </c>
      <c r="D123" s="11">
        <v>2</v>
      </c>
      <c r="E123" s="16">
        <f t="shared" ref="E123:E132" si="16">F123/D123</f>
        <v>330.23500000000001</v>
      </c>
      <c r="F123" s="17">
        <f>660.47</f>
        <v>660.47</v>
      </c>
    </row>
    <row r="124" spans="1:13" ht="31.2" x14ac:dyDescent="0.3">
      <c r="A124" s="18" t="s">
        <v>30</v>
      </c>
      <c r="B124" s="15" t="s">
        <v>41</v>
      </c>
      <c r="C124" s="9" t="s">
        <v>3</v>
      </c>
      <c r="D124" s="11">
        <v>1</v>
      </c>
      <c r="E124" s="16">
        <f>F124/D124</f>
        <v>332.16</v>
      </c>
      <c r="F124" s="17">
        <f>332.16</f>
        <v>332.16</v>
      </c>
    </row>
    <row r="125" spans="1:13" ht="31.2" x14ac:dyDescent="0.3">
      <c r="A125" s="18" t="s">
        <v>31</v>
      </c>
      <c r="B125" s="15" t="s">
        <v>42</v>
      </c>
      <c r="C125" s="9" t="s">
        <v>3</v>
      </c>
      <c r="D125" s="11">
        <v>4</v>
      </c>
      <c r="E125" s="16">
        <f>3632.6/11</f>
        <v>330.23636363636365</v>
      </c>
      <c r="F125" s="17">
        <f t="shared" ref="F125:F130" si="17">E125*D125</f>
        <v>1320.9454545454546</v>
      </c>
    </row>
    <row r="126" spans="1:13" ht="31.2" x14ac:dyDescent="0.3">
      <c r="A126" s="18" t="s">
        <v>32</v>
      </c>
      <c r="B126" s="15" t="s">
        <v>43</v>
      </c>
      <c r="C126" s="9" t="s">
        <v>3</v>
      </c>
      <c r="D126" s="11">
        <v>4</v>
      </c>
      <c r="E126" s="16">
        <f>E125</f>
        <v>330.23636363636365</v>
      </c>
      <c r="F126" s="17">
        <f t="shared" si="17"/>
        <v>1320.9454545454546</v>
      </c>
    </row>
    <row r="127" spans="1:13" ht="31.2" x14ac:dyDescent="0.3">
      <c r="A127" s="18" t="s">
        <v>33</v>
      </c>
      <c r="B127" s="15" t="s">
        <v>44</v>
      </c>
      <c r="C127" s="9" t="s">
        <v>3</v>
      </c>
      <c r="D127" s="11">
        <v>2</v>
      </c>
      <c r="E127" s="16">
        <f>E126</f>
        <v>330.23636363636365</v>
      </c>
      <c r="F127" s="17">
        <f t="shared" si="17"/>
        <v>660.4727272727273</v>
      </c>
    </row>
    <row r="128" spans="1:13" ht="31.2" x14ac:dyDescent="0.3">
      <c r="A128" s="18" t="s">
        <v>34</v>
      </c>
      <c r="B128" s="15" t="s">
        <v>45</v>
      </c>
      <c r="C128" s="9" t="s">
        <v>3</v>
      </c>
      <c r="D128" s="11">
        <v>1</v>
      </c>
      <c r="E128" s="16">
        <f>E127</f>
        <v>330.23636363636365</v>
      </c>
      <c r="F128" s="17">
        <f t="shared" si="17"/>
        <v>330.23636363636365</v>
      </c>
    </row>
    <row r="129" spans="1:6" ht="31.2" x14ac:dyDescent="0.3">
      <c r="A129" s="18" t="s">
        <v>36</v>
      </c>
      <c r="B129" s="15" t="s">
        <v>46</v>
      </c>
      <c r="C129" s="9" t="s">
        <v>3</v>
      </c>
      <c r="D129" s="11">
        <v>1</v>
      </c>
      <c r="E129" s="16">
        <f>327.3/3</f>
        <v>109.10000000000001</v>
      </c>
      <c r="F129" s="17">
        <f t="shared" si="17"/>
        <v>109.10000000000001</v>
      </c>
    </row>
    <row r="130" spans="1:6" ht="31.2" x14ac:dyDescent="0.3">
      <c r="A130" s="18" t="s">
        <v>87</v>
      </c>
      <c r="B130" s="15" t="s">
        <v>47</v>
      </c>
      <c r="C130" s="9" t="s">
        <v>3</v>
      </c>
      <c r="D130" s="11">
        <v>2</v>
      </c>
      <c r="E130" s="16">
        <f>E129</f>
        <v>109.10000000000001</v>
      </c>
      <c r="F130" s="17">
        <f t="shared" si="17"/>
        <v>218.20000000000002</v>
      </c>
    </row>
    <row r="131" spans="1:6" ht="20.25" customHeight="1" x14ac:dyDescent="0.3">
      <c r="A131" s="18" t="s">
        <v>24</v>
      </c>
      <c r="B131" s="15" t="s">
        <v>35</v>
      </c>
      <c r="C131" s="9" t="s">
        <v>3</v>
      </c>
      <c r="D131" s="11">
        <v>23</v>
      </c>
      <c r="E131" s="16">
        <f t="shared" si="16"/>
        <v>494.90347826086952</v>
      </c>
      <c r="F131" s="19">
        <f>(5659.28+5723.5)</f>
        <v>11382.779999999999</v>
      </c>
    </row>
    <row r="132" spans="1:6" ht="66" customHeight="1" x14ac:dyDescent="0.3">
      <c r="A132" s="18" t="s">
        <v>49</v>
      </c>
      <c r="B132" s="15" t="s">
        <v>48</v>
      </c>
      <c r="C132" s="9" t="s">
        <v>5</v>
      </c>
      <c r="D132" s="11">
        <v>0.97699999999999998</v>
      </c>
      <c r="E132" s="16">
        <f t="shared" si="16"/>
        <v>1584.8515864892529</v>
      </c>
      <c r="F132" s="19">
        <f>(608+332.4+608)</f>
        <v>1548.4</v>
      </c>
    </row>
    <row r="133" spans="1:6" ht="15.6" x14ac:dyDescent="0.3">
      <c r="A133" s="20"/>
      <c r="B133" s="21" t="s">
        <v>50</v>
      </c>
      <c r="C133" s="22"/>
      <c r="D133" s="23"/>
      <c r="E133" s="24"/>
      <c r="F133" s="25">
        <f>SUM(F116:F132)</f>
        <v>89251.739999999976</v>
      </c>
    </row>
    <row r="134" spans="1:6" s="31" customFormat="1" ht="15.6" x14ac:dyDescent="0.3">
      <c r="A134" s="12"/>
      <c r="B134" s="187" t="s">
        <v>125</v>
      </c>
      <c r="C134" s="187"/>
      <c r="D134" s="187"/>
      <c r="E134" s="187"/>
      <c r="F134" s="187"/>
    </row>
    <row r="135" spans="1:6" ht="33.75" customHeight="1" x14ac:dyDescent="0.3">
      <c r="A135" s="62">
        <v>1</v>
      </c>
      <c r="B135" s="63" t="s">
        <v>126</v>
      </c>
      <c r="C135" s="64" t="s">
        <v>127</v>
      </c>
      <c r="D135" s="65">
        <v>0.4</v>
      </c>
      <c r="E135" s="66">
        <f>F135/D135</f>
        <v>12612.1</v>
      </c>
      <c r="F135" s="67">
        <f>(3360.21+1684.63)</f>
        <v>5044.84</v>
      </c>
    </row>
    <row r="136" spans="1:6" s="26" customFormat="1" ht="30" customHeight="1" x14ac:dyDescent="0.3">
      <c r="A136" s="8">
        <v>2</v>
      </c>
      <c r="B136" s="15" t="s">
        <v>128</v>
      </c>
      <c r="C136" s="9" t="s">
        <v>127</v>
      </c>
      <c r="D136" s="11">
        <v>2.5000000000000001E-2</v>
      </c>
      <c r="E136" s="16">
        <f>F136/D136</f>
        <v>12612.8</v>
      </c>
      <c r="F136" s="19">
        <f>(210.03+105.29)</f>
        <v>315.32</v>
      </c>
    </row>
    <row r="137" spans="1:6" s="26" customFormat="1" ht="52.5" customHeight="1" x14ac:dyDescent="0.3">
      <c r="A137" s="18" t="s">
        <v>24</v>
      </c>
      <c r="B137" s="68" t="s">
        <v>129</v>
      </c>
      <c r="C137" s="9" t="s">
        <v>127</v>
      </c>
      <c r="D137" s="11">
        <v>0.1</v>
      </c>
      <c r="E137" s="16">
        <f>F137/D137</f>
        <v>11559.2</v>
      </c>
      <c r="F137" s="17">
        <f>(840.05+315.87)</f>
        <v>1155.92</v>
      </c>
    </row>
    <row r="138" spans="1:6" ht="84.75" customHeight="1" x14ac:dyDescent="0.3">
      <c r="A138" s="8">
        <v>4</v>
      </c>
      <c r="B138" s="15" t="s">
        <v>130</v>
      </c>
      <c r="C138" s="9" t="s">
        <v>127</v>
      </c>
      <c r="D138" s="11">
        <v>0.125</v>
      </c>
      <c r="E138" s="16">
        <f>F138/D138</f>
        <v>24170.959999999999</v>
      </c>
      <c r="F138" s="17">
        <f>(1050.04+526.45+1050.04+394.84)</f>
        <v>3021.37</v>
      </c>
    </row>
    <row r="139" spans="1:6" ht="39" customHeight="1" x14ac:dyDescent="0.3">
      <c r="A139" s="8">
        <v>5</v>
      </c>
      <c r="B139" s="15" t="s">
        <v>131</v>
      </c>
      <c r="C139" s="9" t="s">
        <v>2</v>
      </c>
      <c r="D139" s="11">
        <v>71.900000000000006</v>
      </c>
      <c r="E139" s="16">
        <f>F139/D139</f>
        <v>260.6713490959666</v>
      </c>
      <c r="F139" s="17">
        <f>18742.27</f>
        <v>18742.27</v>
      </c>
    </row>
    <row r="140" spans="1:6" ht="15.6" x14ac:dyDescent="0.3">
      <c r="A140" s="13"/>
      <c r="B140" s="27" t="s">
        <v>56</v>
      </c>
      <c r="C140" s="12"/>
      <c r="D140" s="28"/>
      <c r="E140" s="29"/>
      <c r="F140" s="14">
        <f>SUM(F135:F139)</f>
        <v>28279.72</v>
      </c>
    </row>
    <row r="141" spans="1:6" ht="15.6" x14ac:dyDescent="0.3">
      <c r="A141" s="12"/>
      <c r="B141" s="154" t="s">
        <v>132</v>
      </c>
      <c r="C141" s="155"/>
      <c r="D141" s="155"/>
      <c r="E141" s="155"/>
      <c r="F141" s="156"/>
    </row>
    <row r="142" spans="1:6" ht="21.75" customHeight="1" x14ac:dyDescent="0.3">
      <c r="A142" s="8">
        <v>1</v>
      </c>
      <c r="B142" s="15" t="s">
        <v>20</v>
      </c>
      <c r="C142" s="9" t="s">
        <v>1</v>
      </c>
      <c r="D142" s="11">
        <v>50</v>
      </c>
      <c r="E142" s="16">
        <f t="shared" ref="E142:E147" si="18">F142/D142</f>
        <v>268.93560000000002</v>
      </c>
      <c r="F142" s="17">
        <f>13446.78</f>
        <v>13446.78</v>
      </c>
    </row>
    <row r="143" spans="1:6" ht="36.75" customHeight="1" x14ac:dyDescent="0.3">
      <c r="A143" s="18" t="s">
        <v>18</v>
      </c>
      <c r="B143" s="15" t="s">
        <v>51</v>
      </c>
      <c r="C143" s="9" t="s">
        <v>3</v>
      </c>
      <c r="D143" s="11">
        <v>25</v>
      </c>
      <c r="E143" s="16">
        <f t="shared" si="18"/>
        <v>725.05600000000004</v>
      </c>
      <c r="F143" s="17">
        <f>18126.4</f>
        <v>18126.400000000001</v>
      </c>
    </row>
    <row r="144" spans="1:6" ht="24" customHeight="1" x14ac:dyDescent="0.3">
      <c r="A144" s="18" t="s">
        <v>19</v>
      </c>
      <c r="B144" s="15" t="s">
        <v>52</v>
      </c>
      <c r="C144" s="9" t="s">
        <v>3</v>
      </c>
      <c r="D144" s="11">
        <v>25</v>
      </c>
      <c r="E144" s="16">
        <f t="shared" si="18"/>
        <v>276.3</v>
      </c>
      <c r="F144" s="17">
        <f>6907.5</f>
        <v>6907.5</v>
      </c>
    </row>
    <row r="145" spans="1:7" ht="36.75" customHeight="1" x14ac:dyDescent="0.3">
      <c r="A145" s="18" t="s">
        <v>21</v>
      </c>
      <c r="B145" s="15" t="s">
        <v>54</v>
      </c>
      <c r="C145" s="9" t="s">
        <v>3</v>
      </c>
      <c r="D145" s="11">
        <v>1</v>
      </c>
      <c r="E145" s="16">
        <f t="shared" si="18"/>
        <v>1564.11</v>
      </c>
      <c r="F145" s="17">
        <f>1564.11</f>
        <v>1564.11</v>
      </c>
    </row>
    <row r="146" spans="1:7" ht="48.75" customHeight="1" x14ac:dyDescent="0.3">
      <c r="A146" s="18" t="s">
        <v>22</v>
      </c>
      <c r="B146" s="15" t="s">
        <v>58</v>
      </c>
      <c r="C146" s="9" t="s">
        <v>3</v>
      </c>
      <c r="D146" s="11">
        <v>4</v>
      </c>
      <c r="E146" s="16">
        <f t="shared" si="18"/>
        <v>1223.83</v>
      </c>
      <c r="F146" s="17">
        <f>4895.32</f>
        <v>4895.32</v>
      </c>
    </row>
    <row r="147" spans="1:7" s="26" customFormat="1" ht="46.8" x14ac:dyDescent="0.3">
      <c r="A147" s="8">
        <v>2</v>
      </c>
      <c r="B147" s="15" t="s">
        <v>55</v>
      </c>
      <c r="C147" s="9" t="s">
        <v>5</v>
      </c>
      <c r="D147" s="11">
        <v>0.65500000000000003</v>
      </c>
      <c r="E147" s="16">
        <f t="shared" si="18"/>
        <v>1584.8396946564883</v>
      </c>
      <c r="F147" s="17">
        <f>(407.61*2+222.85)</f>
        <v>1038.07</v>
      </c>
    </row>
    <row r="148" spans="1:7" ht="15.6" x14ac:dyDescent="0.3">
      <c r="A148" s="13"/>
      <c r="B148" s="27" t="s">
        <v>57</v>
      </c>
      <c r="C148" s="12"/>
      <c r="D148" s="28"/>
      <c r="E148" s="29"/>
      <c r="F148" s="14">
        <f>SUM(F142:F147)</f>
        <v>45978.18</v>
      </c>
    </row>
    <row r="149" spans="1:7" ht="18.75" customHeight="1" x14ac:dyDescent="0.3">
      <c r="A149" s="8"/>
      <c r="B149" s="69" t="s">
        <v>16</v>
      </c>
      <c r="C149" s="70"/>
      <c r="D149" s="71"/>
      <c r="E149" s="72"/>
      <c r="F149" s="73">
        <f>F148+F140+F133</f>
        <v>163509.63999999996</v>
      </c>
      <c r="G149" s="30"/>
    </row>
    <row r="150" spans="1:7" ht="17.25" customHeight="1" x14ac:dyDescent="0.3">
      <c r="A150" s="12"/>
      <c r="B150" s="181" t="s">
        <v>59</v>
      </c>
      <c r="C150" s="182"/>
      <c r="D150" s="182"/>
      <c r="E150" s="182"/>
      <c r="F150" s="183"/>
    </row>
    <row r="151" spans="1:7" ht="15.6" x14ac:dyDescent="0.3">
      <c r="A151" s="13"/>
      <c r="B151" s="154" t="s">
        <v>92</v>
      </c>
      <c r="C151" s="155"/>
      <c r="D151" s="155"/>
      <c r="E151" s="156"/>
      <c r="F151" s="14"/>
    </row>
    <row r="152" spans="1:7" s="58" customFormat="1" ht="31.2" x14ac:dyDescent="0.3">
      <c r="A152" s="8">
        <v>1</v>
      </c>
      <c r="B152" s="15" t="s">
        <v>133</v>
      </c>
      <c r="C152" s="9" t="s">
        <v>3</v>
      </c>
      <c r="D152" s="11">
        <v>20</v>
      </c>
      <c r="E152" s="16">
        <f t="shared" ref="E152:E153" si="19">F152/D152</f>
        <v>522.39300000000003</v>
      </c>
      <c r="F152" s="17">
        <f>10447.86</f>
        <v>10447.86</v>
      </c>
    </row>
    <row r="153" spans="1:7" s="58" customFormat="1" ht="31.2" x14ac:dyDescent="0.3">
      <c r="A153" s="8">
        <v>2</v>
      </c>
      <c r="B153" s="15" t="s">
        <v>93</v>
      </c>
      <c r="C153" s="9" t="s">
        <v>3</v>
      </c>
      <c r="D153" s="11">
        <v>37</v>
      </c>
      <c r="E153" s="16">
        <f t="shared" si="19"/>
        <v>572.34837837837836</v>
      </c>
      <c r="F153" s="17">
        <f>21176.89</f>
        <v>21176.89</v>
      </c>
    </row>
    <row r="154" spans="1:7" ht="15.6" x14ac:dyDescent="0.3">
      <c r="A154" s="13"/>
      <c r="B154" s="27" t="s">
        <v>50</v>
      </c>
      <c r="C154" s="12"/>
      <c r="D154" s="28"/>
      <c r="E154" s="29"/>
      <c r="F154" s="14">
        <f>SUM(F152:F153)</f>
        <v>31624.75</v>
      </c>
    </row>
    <row r="155" spans="1:7" ht="15.6" x14ac:dyDescent="0.3">
      <c r="A155" s="13"/>
      <c r="B155" s="154" t="s">
        <v>134</v>
      </c>
      <c r="C155" s="155"/>
      <c r="D155" s="155"/>
      <c r="E155" s="156"/>
      <c r="F155" s="14"/>
    </row>
    <row r="156" spans="1:7" ht="51.75" customHeight="1" x14ac:dyDescent="0.3">
      <c r="A156" s="8">
        <v>1</v>
      </c>
      <c r="B156" s="15" t="s">
        <v>135</v>
      </c>
      <c r="C156" s="9" t="s">
        <v>60</v>
      </c>
      <c r="D156" s="11">
        <v>171</v>
      </c>
      <c r="E156" s="16">
        <f t="shared" ref="E156:E160" si="20">F156/D156</f>
        <v>13.431578947368422</v>
      </c>
      <c r="F156" s="17">
        <f>2296.8</f>
        <v>2296.8000000000002</v>
      </c>
    </row>
    <row r="157" spans="1:7" ht="46.8" x14ac:dyDescent="0.3">
      <c r="A157" s="8">
        <v>2</v>
      </c>
      <c r="B157" s="15" t="s">
        <v>136</v>
      </c>
      <c r="C157" s="9" t="s">
        <v>5</v>
      </c>
      <c r="D157" s="11">
        <v>256.5</v>
      </c>
      <c r="E157" s="16">
        <f t="shared" si="20"/>
        <v>224.29282651072126</v>
      </c>
      <c r="F157" s="17">
        <f>(11486.79+46044.32)</f>
        <v>57531.11</v>
      </c>
      <c r="G157" s="29"/>
    </row>
    <row r="158" spans="1:7" ht="31.2" x14ac:dyDescent="0.3">
      <c r="A158" s="8">
        <v>3</v>
      </c>
      <c r="B158" s="15" t="s">
        <v>137</v>
      </c>
      <c r="C158" s="9" t="s">
        <v>60</v>
      </c>
      <c r="D158" s="11">
        <v>138.80000000000001</v>
      </c>
      <c r="E158" s="16">
        <f t="shared" si="20"/>
        <v>338.26289625360226</v>
      </c>
      <c r="F158" s="17">
        <f>46950.89</f>
        <v>46950.89</v>
      </c>
      <c r="G158" s="74"/>
    </row>
    <row r="159" spans="1:7" ht="31.2" x14ac:dyDescent="0.3">
      <c r="A159" s="8">
        <v>4</v>
      </c>
      <c r="B159" s="15" t="s">
        <v>138</v>
      </c>
      <c r="C159" s="9" t="s">
        <v>5</v>
      </c>
      <c r="D159" s="11">
        <v>98.24</v>
      </c>
      <c r="E159" s="16">
        <f t="shared" si="20"/>
        <v>179.50997557003259</v>
      </c>
      <c r="F159" s="17">
        <f>17635.06</f>
        <v>17635.060000000001</v>
      </c>
      <c r="G159" s="74"/>
    </row>
    <row r="160" spans="1:7" s="26" customFormat="1" ht="62.4" x14ac:dyDescent="0.3">
      <c r="A160" s="8">
        <v>5</v>
      </c>
      <c r="B160" s="15" t="s">
        <v>139</v>
      </c>
      <c r="C160" s="9" t="s">
        <v>2</v>
      </c>
      <c r="D160" s="11">
        <v>925</v>
      </c>
      <c r="E160" s="16">
        <f t="shared" si="20"/>
        <v>82.666897297297297</v>
      </c>
      <c r="F160" s="17">
        <f>76466.88</f>
        <v>76466.880000000005</v>
      </c>
    </row>
    <row r="161" spans="1:6" ht="62.4" x14ac:dyDescent="0.3">
      <c r="A161" s="8">
        <v>6</v>
      </c>
      <c r="B161" s="15" t="s">
        <v>140</v>
      </c>
      <c r="C161" s="9" t="s">
        <v>5</v>
      </c>
      <c r="D161" s="11">
        <v>69.38</v>
      </c>
      <c r="E161" s="16">
        <f>F161/D161</f>
        <v>179.50994522917267</v>
      </c>
      <c r="F161" s="17">
        <f>12454.4</f>
        <v>12454.4</v>
      </c>
    </row>
    <row r="162" spans="1:6" ht="15.6" x14ac:dyDescent="0.3">
      <c r="A162" s="13"/>
      <c r="B162" s="27" t="s">
        <v>56</v>
      </c>
      <c r="C162" s="12"/>
      <c r="D162" s="28"/>
      <c r="E162" s="29"/>
      <c r="F162" s="14">
        <f>SUM(F156:F161)</f>
        <v>213335.13999999998</v>
      </c>
    </row>
    <row r="163" spans="1:6" ht="15.6" x14ac:dyDescent="0.3">
      <c r="A163" s="13"/>
      <c r="B163" s="154" t="s">
        <v>141</v>
      </c>
      <c r="C163" s="155"/>
      <c r="D163" s="155"/>
      <c r="E163" s="156"/>
      <c r="F163" s="14"/>
    </row>
    <row r="164" spans="1:6" s="26" customFormat="1" ht="38.25" customHeight="1" x14ac:dyDescent="0.3">
      <c r="A164" s="8">
        <v>1</v>
      </c>
      <c r="B164" s="15" t="s">
        <v>142</v>
      </c>
      <c r="C164" s="9" t="s">
        <v>60</v>
      </c>
      <c r="D164" s="11">
        <v>3.3</v>
      </c>
      <c r="E164" s="16">
        <f>F164/D164</f>
        <v>2101.712121212121</v>
      </c>
      <c r="F164" s="17">
        <f>6935.65</f>
        <v>6935.65</v>
      </c>
    </row>
    <row r="165" spans="1:6" ht="15.6" x14ac:dyDescent="0.3">
      <c r="A165" s="75">
        <v>2</v>
      </c>
      <c r="B165" s="15" t="s">
        <v>143</v>
      </c>
      <c r="C165" s="9" t="s">
        <v>60</v>
      </c>
      <c r="D165" s="11">
        <v>5.28</v>
      </c>
      <c r="E165" s="16">
        <f t="shared" ref="E165:E176" si="21">F165/D165</f>
        <v>205.1212121212121</v>
      </c>
      <c r="F165" s="17">
        <f>1083.04</f>
        <v>1083.04</v>
      </c>
    </row>
    <row r="166" spans="1:6" ht="37.5" customHeight="1" x14ac:dyDescent="0.3">
      <c r="A166" s="8">
        <v>4</v>
      </c>
      <c r="B166" s="15" t="s">
        <v>94</v>
      </c>
      <c r="C166" s="9" t="s">
        <v>3</v>
      </c>
      <c r="D166" s="11">
        <v>22</v>
      </c>
      <c r="E166" s="16">
        <f t="shared" si="21"/>
        <v>1731.0249999999999</v>
      </c>
      <c r="F166" s="17">
        <f>(37060.27+1022.28)</f>
        <v>38082.549999999996</v>
      </c>
    </row>
    <row r="167" spans="1:6" ht="35.25" customHeight="1" x14ac:dyDescent="0.3">
      <c r="A167" s="18" t="s">
        <v>144</v>
      </c>
      <c r="B167" s="15" t="s">
        <v>91</v>
      </c>
      <c r="C167" s="9" t="s">
        <v>3</v>
      </c>
      <c r="D167" s="11">
        <v>22</v>
      </c>
      <c r="E167" s="16">
        <f>F167/D167</f>
        <v>1628.3354545454545</v>
      </c>
      <c r="F167" s="17">
        <f>35823.38</f>
        <v>35823.379999999997</v>
      </c>
    </row>
    <row r="168" spans="1:6" ht="31.2" x14ac:dyDescent="0.3">
      <c r="A168" s="18" t="s">
        <v>145</v>
      </c>
      <c r="B168" s="15" t="s">
        <v>61</v>
      </c>
      <c r="C168" s="9" t="s">
        <v>3</v>
      </c>
      <c r="D168" s="11">
        <v>5</v>
      </c>
      <c r="E168" s="16">
        <f t="shared" si="21"/>
        <v>10796.172</v>
      </c>
      <c r="F168" s="17">
        <f>53980.86</f>
        <v>53980.86</v>
      </c>
    </row>
    <row r="169" spans="1:6" ht="31.2" x14ac:dyDescent="0.3">
      <c r="A169" s="18" t="s">
        <v>146</v>
      </c>
      <c r="B169" s="15" t="s">
        <v>147</v>
      </c>
      <c r="C169" s="9" t="s">
        <v>3</v>
      </c>
      <c r="D169" s="11">
        <v>17</v>
      </c>
      <c r="E169" s="16">
        <f t="shared" si="21"/>
        <v>6079.4429411764704</v>
      </c>
      <c r="F169" s="17">
        <f>103350.53</f>
        <v>103350.53</v>
      </c>
    </row>
    <row r="170" spans="1:6" s="26" customFormat="1" ht="46.8" x14ac:dyDescent="0.3">
      <c r="A170" s="8">
        <v>5</v>
      </c>
      <c r="B170" s="15" t="s">
        <v>148</v>
      </c>
      <c r="C170" s="9" t="s">
        <v>5</v>
      </c>
      <c r="D170" s="11">
        <v>2.508</v>
      </c>
      <c r="E170" s="16">
        <f t="shared" si="21"/>
        <v>253.69218500797447</v>
      </c>
      <c r="F170" s="17">
        <f>(162.77+473.49)</f>
        <v>636.26</v>
      </c>
    </row>
    <row r="171" spans="1:6" ht="19.5" customHeight="1" x14ac:dyDescent="0.3">
      <c r="A171" s="8">
        <v>6</v>
      </c>
      <c r="B171" s="15" t="s">
        <v>149</v>
      </c>
      <c r="C171" s="9" t="s">
        <v>3</v>
      </c>
      <c r="D171" s="11">
        <v>22</v>
      </c>
      <c r="E171" s="16">
        <f t="shared" si="21"/>
        <v>4773.5195454545456</v>
      </c>
      <c r="F171" s="17">
        <f>105017.43</f>
        <v>105017.43</v>
      </c>
    </row>
    <row r="172" spans="1:6" ht="46.8" x14ac:dyDescent="0.3">
      <c r="A172" s="8">
        <v>7</v>
      </c>
      <c r="B172" s="15" t="s">
        <v>148</v>
      </c>
      <c r="C172" s="9" t="s">
        <v>5</v>
      </c>
      <c r="D172" s="11">
        <v>14.96</v>
      </c>
      <c r="E172" s="16">
        <f t="shared" si="21"/>
        <v>253.68917112299465</v>
      </c>
      <c r="F172" s="17">
        <f>(970.9+2824.3)-0.01</f>
        <v>3795.19</v>
      </c>
    </row>
    <row r="173" spans="1:6" ht="15.6" x14ac:dyDescent="0.3">
      <c r="A173" s="8">
        <v>9</v>
      </c>
      <c r="B173" s="15" t="s">
        <v>150</v>
      </c>
      <c r="C173" s="9" t="s">
        <v>3</v>
      </c>
      <c r="D173" s="11">
        <v>5</v>
      </c>
      <c r="E173" s="16">
        <f t="shared" si="21"/>
        <v>1676.482</v>
      </c>
      <c r="F173" s="17">
        <f>8382.41</f>
        <v>8382.41</v>
      </c>
    </row>
    <row r="174" spans="1:6" ht="15.6" x14ac:dyDescent="0.3">
      <c r="A174" s="18" t="s">
        <v>151</v>
      </c>
      <c r="B174" s="15" t="s">
        <v>62</v>
      </c>
      <c r="C174" s="9" t="s">
        <v>3</v>
      </c>
      <c r="D174" s="11">
        <v>5</v>
      </c>
      <c r="E174" s="16">
        <f t="shared" si="21"/>
        <v>5460.3919999999998</v>
      </c>
      <c r="F174" s="17">
        <f>27301.96</f>
        <v>27301.96</v>
      </c>
    </row>
    <row r="175" spans="1:6" ht="15.6" x14ac:dyDescent="0.3">
      <c r="A175" s="8">
        <v>10</v>
      </c>
      <c r="B175" s="15" t="s">
        <v>150</v>
      </c>
      <c r="C175" s="9" t="s">
        <v>3</v>
      </c>
      <c r="D175" s="11">
        <v>17</v>
      </c>
      <c r="E175" s="16">
        <f t="shared" si="21"/>
        <v>1035.0741176470588</v>
      </c>
      <c r="F175" s="17">
        <f>17596.26</f>
        <v>17596.259999999998</v>
      </c>
    </row>
    <row r="176" spans="1:6" ht="15.6" x14ac:dyDescent="0.3">
      <c r="A176" s="18" t="s">
        <v>152</v>
      </c>
      <c r="B176" s="15" t="s">
        <v>111</v>
      </c>
      <c r="C176" s="9" t="s">
        <v>3</v>
      </c>
      <c r="D176" s="11">
        <v>17</v>
      </c>
      <c r="E176" s="16">
        <f t="shared" si="21"/>
        <v>2032.9717647058822</v>
      </c>
      <c r="F176" s="17">
        <f>34560.52</f>
        <v>34560.519999999997</v>
      </c>
    </row>
    <row r="177" spans="1:7" ht="15.6" x14ac:dyDescent="0.3">
      <c r="A177" s="13"/>
      <c r="B177" s="27" t="s">
        <v>57</v>
      </c>
      <c r="C177" s="12"/>
      <c r="D177" s="28"/>
      <c r="E177" s="29"/>
      <c r="F177" s="14">
        <f>SUM(F164:F176)+0.01</f>
        <v>436546.05</v>
      </c>
      <c r="G177" s="32"/>
    </row>
    <row r="178" spans="1:7" ht="15.6" x14ac:dyDescent="0.3">
      <c r="A178" s="13"/>
      <c r="B178" s="154" t="s">
        <v>153</v>
      </c>
      <c r="C178" s="155"/>
      <c r="D178" s="155"/>
      <c r="E178" s="156"/>
      <c r="F178" s="14"/>
      <c r="G178" s="32"/>
    </row>
    <row r="179" spans="1:7" ht="31.2" x14ac:dyDescent="0.3">
      <c r="A179" s="8">
        <v>1</v>
      </c>
      <c r="B179" s="15" t="s">
        <v>142</v>
      </c>
      <c r="C179" s="9" t="s">
        <v>60</v>
      </c>
      <c r="D179" s="11">
        <v>1.508</v>
      </c>
      <c r="E179" s="16">
        <f t="shared" ref="E179:E185" si="22">F179/D179</f>
        <v>2101.7042440318301</v>
      </c>
      <c r="F179" s="17">
        <f>3169.37</f>
        <v>3169.37</v>
      </c>
      <c r="G179" s="32"/>
    </row>
    <row r="180" spans="1:7" ht="15.6" x14ac:dyDescent="0.3">
      <c r="A180" s="8">
        <v>2</v>
      </c>
      <c r="B180" s="15" t="s">
        <v>143</v>
      </c>
      <c r="C180" s="9" t="s">
        <v>60</v>
      </c>
      <c r="D180" s="11">
        <v>2.363</v>
      </c>
      <c r="E180" s="16">
        <f t="shared" si="22"/>
        <v>205.12060939483706</v>
      </c>
      <c r="F180" s="17">
        <f>484.7</f>
        <v>484.7</v>
      </c>
      <c r="G180" s="32"/>
    </row>
    <row r="181" spans="1:7" ht="31.2" x14ac:dyDescent="0.3">
      <c r="A181" s="8">
        <v>3</v>
      </c>
      <c r="B181" s="15" t="s">
        <v>154</v>
      </c>
      <c r="C181" s="9" t="s">
        <v>3</v>
      </c>
      <c r="D181" s="11">
        <v>10</v>
      </c>
      <c r="E181" s="16">
        <f t="shared" si="22"/>
        <v>660.34300000000007</v>
      </c>
      <c r="F181" s="17">
        <f>6603.43</f>
        <v>6603.43</v>
      </c>
      <c r="G181" s="32"/>
    </row>
    <row r="182" spans="1:7" ht="33" customHeight="1" x14ac:dyDescent="0.3">
      <c r="A182" s="18" t="s">
        <v>75</v>
      </c>
      <c r="B182" s="15" t="s">
        <v>113</v>
      </c>
      <c r="C182" s="9" t="s">
        <v>3</v>
      </c>
      <c r="D182" s="11">
        <v>10</v>
      </c>
      <c r="E182" s="16">
        <f t="shared" si="22"/>
        <v>6847.85</v>
      </c>
      <c r="F182" s="17">
        <f>68478.5</f>
        <v>68478.5</v>
      </c>
      <c r="G182" s="32"/>
    </row>
    <row r="183" spans="1:7" ht="15.6" x14ac:dyDescent="0.3">
      <c r="A183" s="8">
        <v>4</v>
      </c>
      <c r="B183" s="15" t="s">
        <v>149</v>
      </c>
      <c r="C183" s="9" t="s">
        <v>3</v>
      </c>
      <c r="D183" s="11">
        <v>10</v>
      </c>
      <c r="E183" s="16">
        <f t="shared" si="22"/>
        <v>727.10400000000004</v>
      </c>
      <c r="F183" s="17">
        <f>7271.04</f>
        <v>7271.04</v>
      </c>
      <c r="G183" s="32"/>
    </row>
    <row r="184" spans="1:7" ht="15.6" x14ac:dyDescent="0.3">
      <c r="A184" s="8">
        <v>5</v>
      </c>
      <c r="B184" s="15" t="s">
        <v>155</v>
      </c>
      <c r="C184" s="9" t="s">
        <v>3</v>
      </c>
      <c r="D184" s="11">
        <v>10</v>
      </c>
      <c r="E184" s="16">
        <f t="shared" si="22"/>
        <v>922.33999999999992</v>
      </c>
      <c r="F184" s="17">
        <f>9223.4</f>
        <v>9223.4</v>
      </c>
      <c r="G184" s="32"/>
    </row>
    <row r="185" spans="1:7" ht="15.6" x14ac:dyDescent="0.3">
      <c r="A185" s="18" t="s">
        <v>156</v>
      </c>
      <c r="B185" s="15" t="s">
        <v>157</v>
      </c>
      <c r="C185" s="9" t="s">
        <v>3</v>
      </c>
      <c r="D185" s="11">
        <v>10</v>
      </c>
      <c r="E185" s="16">
        <f t="shared" si="22"/>
        <v>1811.556</v>
      </c>
      <c r="F185" s="17">
        <f>18115.56</f>
        <v>18115.560000000001</v>
      </c>
      <c r="G185" s="32"/>
    </row>
    <row r="186" spans="1:7" ht="46.8" x14ac:dyDescent="0.3">
      <c r="A186" s="8">
        <v>6</v>
      </c>
      <c r="B186" s="15" t="s">
        <v>148</v>
      </c>
      <c r="C186" s="9" t="s">
        <v>5</v>
      </c>
      <c r="D186" s="11">
        <v>4.4000000000000004</v>
      </c>
      <c r="E186" s="16">
        <f>F186/D186</f>
        <v>261.76363636363635</v>
      </c>
      <c r="F186" s="17">
        <f>(294.65+857.11)</f>
        <v>1151.76</v>
      </c>
      <c r="G186" s="32"/>
    </row>
    <row r="187" spans="1:7" ht="15.6" x14ac:dyDescent="0.3">
      <c r="A187" s="13"/>
      <c r="B187" s="27" t="s">
        <v>158</v>
      </c>
      <c r="C187" s="12"/>
      <c r="D187" s="28"/>
      <c r="E187" s="29"/>
      <c r="F187" s="14">
        <f>SUM(F179:F186)</f>
        <v>114497.75999999998</v>
      </c>
      <c r="G187" s="32"/>
    </row>
    <row r="188" spans="1:7" ht="18.75" customHeight="1" x14ac:dyDescent="0.3">
      <c r="A188" s="8"/>
      <c r="B188" s="69" t="s">
        <v>63</v>
      </c>
      <c r="C188" s="70"/>
      <c r="D188" s="71"/>
      <c r="E188" s="72"/>
      <c r="F188" s="73">
        <f>F177+F162+F187+F154</f>
        <v>796003.7</v>
      </c>
      <c r="G188" s="30"/>
    </row>
    <row r="189" spans="1:7" ht="17.25" customHeight="1" x14ac:dyDescent="0.3">
      <c r="A189" s="12"/>
      <c r="B189" s="181" t="s">
        <v>64</v>
      </c>
      <c r="C189" s="182"/>
      <c r="D189" s="182"/>
      <c r="E189" s="182"/>
      <c r="F189" s="183"/>
    </row>
    <row r="190" spans="1:7" ht="15.6" x14ac:dyDescent="0.3">
      <c r="A190" s="13"/>
      <c r="B190" s="154" t="s">
        <v>95</v>
      </c>
      <c r="C190" s="155"/>
      <c r="D190" s="155"/>
      <c r="E190" s="156"/>
      <c r="F190" s="14"/>
    </row>
    <row r="191" spans="1:7" ht="66.75" customHeight="1" x14ac:dyDescent="0.3">
      <c r="A191" s="8">
        <v>1</v>
      </c>
      <c r="B191" s="15" t="s">
        <v>116</v>
      </c>
      <c r="C191" s="9" t="s">
        <v>2</v>
      </c>
      <c r="D191" s="11">
        <v>11553</v>
      </c>
      <c r="E191" s="16">
        <f>F191/D191</f>
        <v>139.79389768891195</v>
      </c>
      <c r="F191" s="17">
        <f>1615038.9</f>
        <v>1615038.9</v>
      </c>
    </row>
    <row r="192" spans="1:7" ht="94.5" customHeight="1" x14ac:dyDescent="0.3">
      <c r="A192" s="8">
        <v>2</v>
      </c>
      <c r="B192" s="15" t="s">
        <v>65</v>
      </c>
      <c r="C192" s="9" t="s">
        <v>5</v>
      </c>
      <c r="D192" s="11">
        <v>1732.95</v>
      </c>
      <c r="E192" s="16">
        <f>F192/D192</f>
        <v>179.50999740327185</v>
      </c>
      <c r="F192" s="17">
        <f>311081.85</f>
        <v>311081.84999999998</v>
      </c>
    </row>
    <row r="193" spans="1:7" ht="46.8" x14ac:dyDescent="0.3">
      <c r="A193" s="8">
        <v>3</v>
      </c>
      <c r="B193" s="15" t="s">
        <v>159</v>
      </c>
      <c r="C193" s="9" t="s">
        <v>2</v>
      </c>
      <c r="D193" s="11">
        <v>11553</v>
      </c>
      <c r="E193" s="16">
        <f t="shared" ref="E193:E195" si="23">F193/D193</f>
        <v>606.00065091318277</v>
      </c>
      <c r="F193" s="17">
        <f>(1364204.6+244480.19+5392440.73)</f>
        <v>7001125.5200000005</v>
      </c>
    </row>
    <row r="194" spans="1:7" ht="15.6" x14ac:dyDescent="0.3">
      <c r="A194" s="8">
        <v>7</v>
      </c>
      <c r="B194" s="15" t="s">
        <v>67</v>
      </c>
      <c r="C194" s="9" t="s">
        <v>5</v>
      </c>
      <c r="D194" s="11">
        <v>10.4</v>
      </c>
      <c r="E194" s="16">
        <f t="shared" si="23"/>
        <v>34646.018269230764</v>
      </c>
      <c r="F194" s="17">
        <f>(16079.47+344239.12)</f>
        <v>360318.58999999997</v>
      </c>
    </row>
    <row r="195" spans="1:7" ht="50.25" customHeight="1" x14ac:dyDescent="0.3">
      <c r="A195" s="8">
        <v>8</v>
      </c>
      <c r="B195" s="15" t="s">
        <v>66</v>
      </c>
      <c r="C195" s="9" t="s">
        <v>5</v>
      </c>
      <c r="D195" s="11">
        <v>1698.29</v>
      </c>
      <c r="E195" s="16">
        <f t="shared" si="23"/>
        <v>7972.1761772135505</v>
      </c>
      <c r="F195" s="17">
        <f>(1896003+197635.68+11445428.4)</f>
        <v>13539067.08</v>
      </c>
    </row>
    <row r="196" spans="1:7" ht="15.6" x14ac:dyDescent="0.3">
      <c r="A196" s="8">
        <v>9</v>
      </c>
      <c r="B196" s="15" t="s">
        <v>68</v>
      </c>
      <c r="C196" s="9" t="s">
        <v>5</v>
      </c>
      <c r="D196" s="11">
        <v>4.62</v>
      </c>
      <c r="E196" s="16">
        <f>F196/D196</f>
        <v>34648.805194805187</v>
      </c>
      <c r="F196" s="17">
        <f>(7143.02+152934.46)</f>
        <v>160077.47999999998</v>
      </c>
    </row>
    <row r="197" spans="1:7" ht="47.25" customHeight="1" x14ac:dyDescent="0.3">
      <c r="A197" s="8">
        <v>10</v>
      </c>
      <c r="B197" s="15" t="s">
        <v>118</v>
      </c>
      <c r="C197" s="9" t="s">
        <v>2</v>
      </c>
      <c r="D197" s="11">
        <v>11553</v>
      </c>
      <c r="E197" s="16">
        <f>F197/D197</f>
        <v>775.81379728209129</v>
      </c>
      <c r="F197" s="17">
        <f>(1896003+7066973.8)</f>
        <v>8962976.8000000007</v>
      </c>
    </row>
    <row r="198" spans="1:7" ht="15.6" x14ac:dyDescent="0.3">
      <c r="A198" s="13"/>
      <c r="B198" s="27" t="s">
        <v>50</v>
      </c>
      <c r="C198" s="12"/>
      <c r="D198" s="28"/>
      <c r="E198" s="29"/>
      <c r="F198" s="14">
        <f>SUM(F191:F197)</f>
        <v>31949686.219999999</v>
      </c>
      <c r="G198" s="32"/>
    </row>
    <row r="199" spans="1:7" ht="15.6" x14ac:dyDescent="0.3">
      <c r="A199" s="13"/>
      <c r="B199" s="154" t="s">
        <v>160</v>
      </c>
      <c r="C199" s="155"/>
      <c r="D199" s="155"/>
      <c r="E199" s="156"/>
      <c r="F199" s="14"/>
    </row>
    <row r="200" spans="1:7" ht="46.8" x14ac:dyDescent="0.3">
      <c r="A200" s="8">
        <v>1</v>
      </c>
      <c r="B200" s="15" t="s">
        <v>161</v>
      </c>
      <c r="C200" s="9" t="s">
        <v>2</v>
      </c>
      <c r="D200" s="11">
        <v>1189</v>
      </c>
      <c r="E200" s="16">
        <f t="shared" ref="E200" si="24">F200/D200</f>
        <v>377.68178301093354</v>
      </c>
      <c r="F200" s="17">
        <f>(116085.99+332977.65)</f>
        <v>449063.64</v>
      </c>
      <c r="G200" s="32"/>
    </row>
    <row r="201" spans="1:7" ht="31.2" x14ac:dyDescent="0.3">
      <c r="A201" s="8">
        <v>2</v>
      </c>
      <c r="B201" s="15" t="s">
        <v>162</v>
      </c>
      <c r="C201" s="9" t="s">
        <v>2</v>
      </c>
      <c r="D201" s="11">
        <v>1189</v>
      </c>
      <c r="E201" s="16">
        <f>F201/D201</f>
        <v>67.297207737594618</v>
      </c>
      <c r="F201" s="17">
        <f>(32023.2+47993.18)</f>
        <v>80016.38</v>
      </c>
      <c r="G201" s="32"/>
    </row>
    <row r="202" spans="1:7" ht="31.2" x14ac:dyDescent="0.3">
      <c r="A202" s="8">
        <v>3</v>
      </c>
      <c r="B202" s="15" t="s">
        <v>163</v>
      </c>
      <c r="C202" s="9" t="s">
        <v>2</v>
      </c>
      <c r="D202" s="11">
        <v>1189</v>
      </c>
      <c r="E202" s="16">
        <f>F202/D202</f>
        <v>2356.8989907485279</v>
      </c>
      <c r="F202" s="17">
        <f>(1477656.01+1324696.89)</f>
        <v>2802352.9</v>
      </c>
      <c r="G202" s="32"/>
    </row>
    <row r="203" spans="1:7" ht="31.2" x14ac:dyDescent="0.3">
      <c r="A203" s="8">
        <v>4</v>
      </c>
      <c r="B203" s="15" t="s">
        <v>164</v>
      </c>
      <c r="C203" s="9" t="s">
        <v>1</v>
      </c>
      <c r="D203" s="11">
        <v>1385</v>
      </c>
      <c r="E203" s="16">
        <f>F203/D203</f>
        <v>1203.3685848375451</v>
      </c>
      <c r="F203" s="17">
        <f>(1273103.04+393562.45)</f>
        <v>1666665.49</v>
      </c>
      <c r="G203" s="32"/>
    </row>
    <row r="204" spans="1:7" ht="15.6" x14ac:dyDescent="0.3">
      <c r="A204" s="13"/>
      <c r="B204" s="27" t="s">
        <v>56</v>
      </c>
      <c r="C204" s="12"/>
      <c r="D204" s="28"/>
      <c r="E204" s="29"/>
      <c r="F204" s="14">
        <f>SUM(F200:F203)</f>
        <v>4998098.41</v>
      </c>
      <c r="G204" s="32"/>
    </row>
    <row r="205" spans="1:7" ht="15.6" x14ac:dyDescent="0.3">
      <c r="A205" s="13"/>
      <c r="B205" s="154" t="s">
        <v>165</v>
      </c>
      <c r="C205" s="155"/>
      <c r="D205" s="155"/>
      <c r="E205" s="156"/>
      <c r="F205" s="14"/>
    </row>
    <row r="206" spans="1:7" ht="62.4" x14ac:dyDescent="0.3">
      <c r="A206" s="8">
        <v>1</v>
      </c>
      <c r="B206" s="15" t="s">
        <v>116</v>
      </c>
      <c r="C206" s="9" t="s">
        <v>2</v>
      </c>
      <c r="D206" s="11">
        <v>4197</v>
      </c>
      <c r="E206" s="16">
        <f>F206/D206</f>
        <v>139.79389563974266</v>
      </c>
      <c r="F206" s="17">
        <f>586714.98</f>
        <v>586714.98</v>
      </c>
      <c r="G206" s="32"/>
    </row>
    <row r="207" spans="1:7" ht="97.5" customHeight="1" x14ac:dyDescent="0.3">
      <c r="A207" s="8">
        <v>2</v>
      </c>
      <c r="B207" s="15" t="s">
        <v>65</v>
      </c>
      <c r="C207" s="9" t="s">
        <v>5</v>
      </c>
      <c r="D207" s="11">
        <v>629.54999999999995</v>
      </c>
      <c r="E207" s="16">
        <f>F207/D207</f>
        <v>179.50999920578192</v>
      </c>
      <c r="F207" s="17">
        <f>113010.52</f>
        <v>113010.52</v>
      </c>
      <c r="G207" s="32"/>
    </row>
    <row r="208" spans="1:7" ht="46.8" x14ac:dyDescent="0.3">
      <c r="A208" s="8">
        <v>3</v>
      </c>
      <c r="B208" s="15" t="s">
        <v>166</v>
      </c>
      <c r="C208" s="9" t="s">
        <v>2</v>
      </c>
      <c r="D208" s="11">
        <v>4197</v>
      </c>
      <c r="E208" s="16">
        <f>F208/D208</f>
        <v>416.91583035501549</v>
      </c>
      <c r="F208" s="17">
        <f>(574406.69+1175389.05)</f>
        <v>1749795.74</v>
      </c>
      <c r="G208" s="32"/>
    </row>
    <row r="209" spans="1:7" ht="15.6" x14ac:dyDescent="0.3">
      <c r="A209" s="8">
        <v>4</v>
      </c>
      <c r="B209" s="15" t="s">
        <v>67</v>
      </c>
      <c r="C209" s="9" t="s">
        <v>5</v>
      </c>
      <c r="D209" s="11">
        <v>3.78</v>
      </c>
      <c r="E209" s="16">
        <f t="shared" ref="E209:E210" si="25">F209/D209</f>
        <v>34617.113756613762</v>
      </c>
      <c r="F209" s="17">
        <f>(5844.27+125008.42)</f>
        <v>130852.69</v>
      </c>
    </row>
    <row r="210" spans="1:7" ht="46.5" customHeight="1" x14ac:dyDescent="0.3">
      <c r="A210" s="8">
        <v>5</v>
      </c>
      <c r="B210" s="15" t="s">
        <v>66</v>
      </c>
      <c r="C210" s="9" t="s">
        <v>5</v>
      </c>
      <c r="D210" s="11">
        <v>616.96</v>
      </c>
      <c r="E210" s="16">
        <f t="shared" si="25"/>
        <v>7972.1694761410781</v>
      </c>
      <c r="F210" s="17">
        <f>(688784.24+71797.56+4157927.88)</f>
        <v>4918509.68</v>
      </c>
      <c r="G210" s="32"/>
    </row>
    <row r="211" spans="1:7" ht="15.6" x14ac:dyDescent="0.3">
      <c r="A211" s="8">
        <v>6</v>
      </c>
      <c r="B211" s="15" t="s">
        <v>68</v>
      </c>
      <c r="C211" s="9" t="s">
        <v>5</v>
      </c>
      <c r="D211" s="11">
        <v>1.68</v>
      </c>
      <c r="E211" s="16">
        <f>F211/D211</f>
        <v>34638.363095238092</v>
      </c>
      <c r="F211" s="17">
        <f>(2597.45+55595)*M116</f>
        <v>58192.45</v>
      </c>
    </row>
    <row r="212" spans="1:7" ht="48" customHeight="1" x14ac:dyDescent="0.3">
      <c r="A212" s="8">
        <v>7</v>
      </c>
      <c r="B212" s="15" t="s">
        <v>118</v>
      </c>
      <c r="C212" s="9" t="s">
        <v>2</v>
      </c>
      <c r="D212" s="11">
        <v>4197</v>
      </c>
      <c r="E212" s="16">
        <f>F212/D212</f>
        <v>775.8137908029546</v>
      </c>
      <c r="F212" s="17">
        <f>(688784.24+2567306.24)</f>
        <v>3256090.4800000004</v>
      </c>
    </row>
    <row r="213" spans="1:7" ht="15.6" x14ac:dyDescent="0.3">
      <c r="A213" s="13"/>
      <c r="B213" s="27" t="s">
        <v>57</v>
      </c>
      <c r="C213" s="12"/>
      <c r="D213" s="28"/>
      <c r="E213" s="29"/>
      <c r="F213" s="14">
        <f>SUM(F206:F212)</f>
        <v>10813166.539999999</v>
      </c>
      <c r="G213" s="32"/>
    </row>
    <row r="214" spans="1:7" ht="15.6" x14ac:dyDescent="0.3">
      <c r="A214" s="13"/>
      <c r="B214" s="154" t="s">
        <v>167</v>
      </c>
      <c r="C214" s="155"/>
      <c r="D214" s="155"/>
      <c r="E214" s="156"/>
      <c r="F214" s="14"/>
    </row>
    <row r="215" spans="1:7" ht="31.2" x14ac:dyDescent="0.3">
      <c r="A215" s="8">
        <v>1</v>
      </c>
      <c r="B215" s="15" t="s">
        <v>168</v>
      </c>
      <c r="C215" s="9" t="s">
        <v>60</v>
      </c>
      <c r="D215" s="11">
        <v>48</v>
      </c>
      <c r="E215" s="16">
        <f t="shared" ref="E215:E222" si="26">F215/D215</f>
        <v>13.431458333333333</v>
      </c>
      <c r="F215" s="17">
        <f>644.71</f>
        <v>644.71</v>
      </c>
    </row>
    <row r="216" spans="1:7" ht="46.8" x14ac:dyDescent="0.3">
      <c r="A216" s="8">
        <v>2</v>
      </c>
      <c r="B216" s="15" t="s">
        <v>96</v>
      </c>
      <c r="C216" s="9" t="s">
        <v>60</v>
      </c>
      <c r="D216" s="11">
        <v>48</v>
      </c>
      <c r="E216" s="16">
        <f t="shared" si="26"/>
        <v>67.173749999999998</v>
      </c>
      <c r="F216" s="17">
        <f>3224.34</f>
        <v>3224.34</v>
      </c>
    </row>
    <row r="217" spans="1:7" ht="93.6" x14ac:dyDescent="0.3">
      <c r="A217" s="8">
        <v>3</v>
      </c>
      <c r="B217" s="15" t="s">
        <v>97</v>
      </c>
      <c r="C217" s="9" t="s">
        <v>5</v>
      </c>
      <c r="D217" s="11">
        <v>72</v>
      </c>
      <c r="E217" s="16">
        <f t="shared" si="26"/>
        <v>179.51</v>
      </c>
      <c r="F217" s="17">
        <f>12924.72</f>
        <v>12924.72</v>
      </c>
    </row>
    <row r="218" spans="1:7" ht="62.4" x14ac:dyDescent="0.3">
      <c r="A218" s="8">
        <v>4</v>
      </c>
      <c r="B218" s="15" t="s">
        <v>116</v>
      </c>
      <c r="C218" s="9" t="s">
        <v>2</v>
      </c>
      <c r="D218" s="11">
        <v>230</v>
      </c>
      <c r="E218" s="16">
        <f t="shared" si="26"/>
        <v>23.704217391304351</v>
      </c>
      <c r="F218" s="17">
        <f>5451.97</f>
        <v>5451.97</v>
      </c>
      <c r="G218" s="32"/>
    </row>
    <row r="219" spans="1:7" ht="96" customHeight="1" x14ac:dyDescent="0.3">
      <c r="A219" s="8">
        <v>2</v>
      </c>
      <c r="B219" s="15" t="s">
        <v>65</v>
      </c>
      <c r="C219" s="9" t="s">
        <v>5</v>
      </c>
      <c r="D219" s="11">
        <v>5.85</v>
      </c>
      <c r="E219" s="16">
        <f t="shared" si="26"/>
        <v>179.50940170940174</v>
      </c>
      <c r="F219" s="17">
        <f>1050.13</f>
        <v>1050.1300000000001</v>
      </c>
      <c r="G219" s="32"/>
    </row>
    <row r="220" spans="1:7" ht="46.8" x14ac:dyDescent="0.3">
      <c r="A220" s="8">
        <v>3</v>
      </c>
      <c r="B220" s="15" t="s">
        <v>166</v>
      </c>
      <c r="C220" s="9" t="s">
        <v>2</v>
      </c>
      <c r="D220" s="11">
        <v>230</v>
      </c>
      <c r="E220" s="16">
        <f t="shared" si="26"/>
        <v>416.91530434782612</v>
      </c>
      <c r="F220" s="17">
        <f>(31478.09+64412.43)</f>
        <v>95890.52</v>
      </c>
      <c r="G220" s="32"/>
    </row>
    <row r="221" spans="1:7" ht="15.6" x14ac:dyDescent="0.3">
      <c r="A221" s="8">
        <v>4</v>
      </c>
      <c r="B221" s="15" t="s">
        <v>67</v>
      </c>
      <c r="C221" s="9" t="s">
        <v>5</v>
      </c>
      <c r="D221" s="11">
        <v>0.21</v>
      </c>
      <c r="E221" s="16">
        <f t="shared" si="26"/>
        <v>34646.047619047618</v>
      </c>
      <c r="F221" s="17">
        <f>(324.69+6950.98)</f>
        <v>7275.6699999999992</v>
      </c>
      <c r="G221" s="32"/>
    </row>
    <row r="222" spans="1:7" ht="50.25" customHeight="1" x14ac:dyDescent="0.3">
      <c r="A222" s="8">
        <v>5</v>
      </c>
      <c r="B222" s="15" t="s">
        <v>106</v>
      </c>
      <c r="C222" s="9" t="s">
        <v>2</v>
      </c>
      <c r="D222" s="11">
        <v>230</v>
      </c>
      <c r="E222" s="16">
        <f t="shared" si="26"/>
        <v>1098.7710434782607</v>
      </c>
      <c r="F222" s="17">
        <f>(37746.14+3934.59+211036.61)</f>
        <v>252717.33999999997</v>
      </c>
      <c r="G222" s="32"/>
    </row>
    <row r="223" spans="1:7" ht="15.6" x14ac:dyDescent="0.3">
      <c r="A223" s="13"/>
      <c r="B223" s="27" t="s">
        <v>158</v>
      </c>
      <c r="C223" s="12"/>
      <c r="D223" s="28"/>
      <c r="E223" s="29"/>
      <c r="F223" s="14">
        <f>SUM(F215:F222)</f>
        <v>379179.39999999997</v>
      </c>
      <c r="G223" s="32"/>
    </row>
    <row r="224" spans="1:7" ht="18.75" customHeight="1" x14ac:dyDescent="0.3">
      <c r="A224" s="76"/>
      <c r="B224" s="69" t="s">
        <v>69</v>
      </c>
      <c r="C224" s="70"/>
      <c r="D224" s="71"/>
      <c r="E224" s="72"/>
      <c r="F224" s="73">
        <f>F223+F213+F198+F204</f>
        <v>48140130.569999993</v>
      </c>
      <c r="G224" s="30"/>
    </row>
    <row r="225" spans="1:7" ht="17.25" customHeight="1" x14ac:dyDescent="0.3">
      <c r="A225" s="57"/>
      <c r="B225" s="181" t="s">
        <v>70</v>
      </c>
      <c r="C225" s="182"/>
      <c r="D225" s="182"/>
      <c r="E225" s="182"/>
      <c r="F225" s="183"/>
    </row>
    <row r="226" spans="1:7" ht="15.6" x14ac:dyDescent="0.3">
      <c r="A226" s="13"/>
      <c r="B226" s="154" t="s">
        <v>71</v>
      </c>
      <c r="C226" s="155"/>
      <c r="D226" s="155"/>
      <c r="E226" s="156"/>
      <c r="F226" s="14"/>
    </row>
    <row r="227" spans="1:7" ht="17.25" customHeight="1" x14ac:dyDescent="0.3">
      <c r="A227" s="8">
        <v>1</v>
      </c>
      <c r="B227" s="15" t="s">
        <v>72</v>
      </c>
      <c r="C227" s="9" t="s">
        <v>3</v>
      </c>
      <c r="D227" s="11">
        <v>54</v>
      </c>
      <c r="E227" s="16">
        <f>F227/D227</f>
        <v>5150.5270370370372</v>
      </c>
      <c r="F227" s="17">
        <f>278128.46</f>
        <v>278128.46000000002</v>
      </c>
      <c r="G227" s="33"/>
    </row>
    <row r="228" spans="1:7" ht="46.8" x14ac:dyDescent="0.3">
      <c r="A228" s="18" t="s">
        <v>18</v>
      </c>
      <c r="B228" s="15" t="s">
        <v>122</v>
      </c>
      <c r="C228" s="9" t="s">
        <v>3</v>
      </c>
      <c r="D228" s="11">
        <v>39</v>
      </c>
      <c r="E228" s="16">
        <f>F228/D228</f>
        <v>4510.1817948717944</v>
      </c>
      <c r="F228" s="17">
        <f>175897.09</f>
        <v>175897.09</v>
      </c>
      <c r="G228" s="33"/>
    </row>
    <row r="229" spans="1:7" ht="46.8" x14ac:dyDescent="0.3">
      <c r="A229" s="18" t="s">
        <v>19</v>
      </c>
      <c r="B229" s="15" t="s">
        <v>169</v>
      </c>
      <c r="C229" s="9" t="s">
        <v>3</v>
      </c>
      <c r="D229" s="11">
        <v>11</v>
      </c>
      <c r="E229" s="16">
        <f>F229/D229</f>
        <v>4513.443636363636</v>
      </c>
      <c r="F229" s="17">
        <f>49647.88</f>
        <v>49647.88</v>
      </c>
      <c r="G229" s="33"/>
    </row>
    <row r="230" spans="1:7" ht="46.8" x14ac:dyDescent="0.3">
      <c r="A230" s="18" t="s">
        <v>21</v>
      </c>
      <c r="B230" s="15" t="s">
        <v>170</v>
      </c>
      <c r="C230" s="9" t="s">
        <v>3</v>
      </c>
      <c r="D230" s="11">
        <v>4</v>
      </c>
      <c r="E230" s="16">
        <f>F230/D230</f>
        <v>7450.1750000000002</v>
      </c>
      <c r="F230" s="17">
        <f>29800.7</f>
        <v>29800.7</v>
      </c>
      <c r="G230" s="33"/>
    </row>
    <row r="231" spans="1:7" ht="15.6" x14ac:dyDescent="0.3">
      <c r="A231" s="8">
        <v>2</v>
      </c>
      <c r="B231" s="15" t="s">
        <v>73</v>
      </c>
      <c r="C231" s="9" t="s">
        <v>3</v>
      </c>
      <c r="D231" s="11">
        <v>54</v>
      </c>
      <c r="E231" s="16">
        <f>F231/D231</f>
        <v>1474.5142592592592</v>
      </c>
      <c r="F231" s="17">
        <f>(15551.74+64072.03)</f>
        <v>79623.77</v>
      </c>
      <c r="G231" s="33"/>
    </row>
    <row r="232" spans="1:7" ht="15.6" x14ac:dyDescent="0.3">
      <c r="A232" s="8">
        <v>3</v>
      </c>
      <c r="B232" s="15" t="s">
        <v>4</v>
      </c>
      <c r="C232" s="9" t="s">
        <v>3</v>
      </c>
      <c r="D232" s="11">
        <v>46</v>
      </c>
      <c r="E232" s="16">
        <f t="shared" ref="E232:E248" si="27">F232/D232</f>
        <v>853.05717391304347</v>
      </c>
      <c r="F232" s="17">
        <f>39240.63</f>
        <v>39240.629999999997</v>
      </c>
      <c r="G232" s="33"/>
    </row>
    <row r="233" spans="1:7" ht="31.2" x14ac:dyDescent="0.3">
      <c r="A233" s="18" t="s">
        <v>75</v>
      </c>
      <c r="B233" s="15" t="s">
        <v>171</v>
      </c>
      <c r="C233" s="9" t="s">
        <v>3</v>
      </c>
      <c r="D233" s="11">
        <v>4</v>
      </c>
      <c r="E233" s="16">
        <f t="shared" si="27"/>
        <v>4428.99</v>
      </c>
      <c r="F233" s="17">
        <f>17715.96</f>
        <v>17715.96</v>
      </c>
      <c r="G233" s="33"/>
    </row>
    <row r="234" spans="1:7" ht="31.2" x14ac:dyDescent="0.3">
      <c r="A234" s="18" t="s">
        <v>76</v>
      </c>
      <c r="B234" s="15" t="s">
        <v>172</v>
      </c>
      <c r="C234" s="9" t="s">
        <v>3</v>
      </c>
      <c r="D234" s="11">
        <v>5</v>
      </c>
      <c r="E234" s="16">
        <f t="shared" si="27"/>
        <v>3327.22</v>
      </c>
      <c r="F234" s="17">
        <f>16636.1</f>
        <v>16636.099999999999</v>
      </c>
      <c r="G234" s="33"/>
    </row>
    <row r="235" spans="1:7" ht="31.2" x14ac:dyDescent="0.3">
      <c r="A235" s="18" t="s">
        <v>77</v>
      </c>
      <c r="B235" s="15" t="s">
        <v>74</v>
      </c>
      <c r="C235" s="9" t="s">
        <v>3</v>
      </c>
      <c r="D235" s="11">
        <v>27</v>
      </c>
      <c r="E235" s="16">
        <f t="shared" si="27"/>
        <v>2391.0499999999997</v>
      </c>
      <c r="F235" s="17">
        <f>64558.35</f>
        <v>64558.35</v>
      </c>
      <c r="G235" s="33"/>
    </row>
    <row r="236" spans="1:7" ht="31.2" x14ac:dyDescent="0.3">
      <c r="A236" s="18" t="s">
        <v>78</v>
      </c>
      <c r="B236" s="15" t="s">
        <v>173</v>
      </c>
      <c r="C236" s="9" t="s">
        <v>3</v>
      </c>
      <c r="D236" s="11">
        <v>4</v>
      </c>
      <c r="E236" s="16">
        <f>19847.8*M116/6</f>
        <v>3307.9666666666667</v>
      </c>
      <c r="F236" s="17">
        <f>E236*D236</f>
        <v>13231.866666666667</v>
      </c>
      <c r="G236" s="33"/>
    </row>
    <row r="237" spans="1:7" s="61" customFormat="1" ht="31.2" x14ac:dyDescent="0.3">
      <c r="A237" s="18" t="s">
        <v>115</v>
      </c>
      <c r="B237" s="15" t="s">
        <v>174</v>
      </c>
      <c r="C237" s="9" t="s">
        <v>3</v>
      </c>
      <c r="D237" s="11">
        <v>2</v>
      </c>
      <c r="E237" s="16">
        <f>19847.8*M116/6</f>
        <v>3307.9666666666667</v>
      </c>
      <c r="F237" s="17">
        <f>E237*D237</f>
        <v>6615.9333333333334</v>
      </c>
      <c r="G237" s="77"/>
    </row>
    <row r="238" spans="1:7" ht="31.2" x14ac:dyDescent="0.3">
      <c r="A238" s="18" t="s">
        <v>175</v>
      </c>
      <c r="B238" s="15" t="s">
        <v>176</v>
      </c>
      <c r="C238" s="9" t="s">
        <v>3</v>
      </c>
      <c r="D238" s="11">
        <v>1</v>
      </c>
      <c r="E238" s="16">
        <f>F238/D238</f>
        <v>2186.7399999999998</v>
      </c>
      <c r="F238" s="17">
        <f>2186.74</f>
        <v>2186.7399999999998</v>
      </c>
      <c r="G238" s="33"/>
    </row>
    <row r="239" spans="1:7" ht="31.2" x14ac:dyDescent="0.3">
      <c r="A239" s="18" t="s">
        <v>177</v>
      </c>
      <c r="B239" s="15" t="s">
        <v>178</v>
      </c>
      <c r="C239" s="9" t="s">
        <v>3</v>
      </c>
      <c r="D239" s="11">
        <v>1</v>
      </c>
      <c r="E239" s="16">
        <f>40239.46*M116/12</f>
        <v>3353.2883333333334</v>
      </c>
      <c r="F239" s="17">
        <f>E239*D239</f>
        <v>3353.2883333333334</v>
      </c>
      <c r="G239" s="33"/>
    </row>
    <row r="240" spans="1:7" ht="31.2" x14ac:dyDescent="0.3">
      <c r="A240" s="18" t="s">
        <v>179</v>
      </c>
      <c r="B240" s="15" t="s">
        <v>180</v>
      </c>
      <c r="C240" s="9" t="s">
        <v>3</v>
      </c>
      <c r="D240" s="11">
        <v>1</v>
      </c>
      <c r="E240" s="16">
        <f>40239.46*M116/12</f>
        <v>3353.2883333333334</v>
      </c>
      <c r="F240" s="17">
        <f>E240*D240</f>
        <v>3353.2883333333334</v>
      </c>
      <c r="G240" s="33"/>
    </row>
    <row r="241" spans="1:7" ht="31.2" x14ac:dyDescent="0.3">
      <c r="A241" s="18" t="s">
        <v>181</v>
      </c>
      <c r="B241" s="15" t="s">
        <v>182</v>
      </c>
      <c r="C241" s="9" t="s">
        <v>3</v>
      </c>
      <c r="D241" s="11">
        <v>10</v>
      </c>
      <c r="E241" s="16">
        <f>40239.46*M116/12</f>
        <v>3353.2883333333334</v>
      </c>
      <c r="F241" s="17">
        <f>D241*E241</f>
        <v>33532.883333333331</v>
      </c>
      <c r="G241" s="33"/>
    </row>
    <row r="242" spans="1:7" ht="31.2" x14ac:dyDescent="0.3">
      <c r="A242" s="18" t="s">
        <v>183</v>
      </c>
      <c r="B242" s="15" t="s">
        <v>184</v>
      </c>
      <c r="C242" s="9" t="s">
        <v>3</v>
      </c>
      <c r="D242" s="11">
        <v>14</v>
      </c>
      <c r="E242" s="16">
        <f>63918.32*M116/30</f>
        <v>2130.6106666666665</v>
      </c>
      <c r="F242" s="17">
        <f>D242*E242</f>
        <v>29828.549333333329</v>
      </c>
      <c r="G242" s="33"/>
    </row>
    <row r="243" spans="1:7" ht="31.2" x14ac:dyDescent="0.3">
      <c r="A243" s="18" t="s">
        <v>185</v>
      </c>
      <c r="B243" s="15" t="s">
        <v>186</v>
      </c>
      <c r="C243" s="9" t="s">
        <v>3</v>
      </c>
      <c r="D243" s="11">
        <v>14</v>
      </c>
      <c r="E243" s="16">
        <f>63918.32*M116/30</f>
        <v>2130.6106666666665</v>
      </c>
      <c r="F243" s="17">
        <f>E243*D243</f>
        <v>29828.549333333329</v>
      </c>
      <c r="G243" s="33"/>
    </row>
    <row r="244" spans="1:7" ht="31.2" x14ac:dyDescent="0.3">
      <c r="A244" s="18" t="s">
        <v>187</v>
      </c>
      <c r="B244" s="15" t="s">
        <v>188</v>
      </c>
      <c r="C244" s="9" t="s">
        <v>3</v>
      </c>
      <c r="D244" s="11">
        <v>2</v>
      </c>
      <c r="E244" s="16">
        <f>63918.32*M116/30</f>
        <v>2130.6106666666665</v>
      </c>
      <c r="F244" s="17">
        <f>E244*D244</f>
        <v>4261.221333333333</v>
      </c>
      <c r="G244" s="33"/>
    </row>
    <row r="245" spans="1:7" ht="37.5" customHeight="1" x14ac:dyDescent="0.3">
      <c r="A245" s="18" t="s">
        <v>189</v>
      </c>
      <c r="B245" s="15" t="s">
        <v>190</v>
      </c>
      <c r="C245" s="9" t="s">
        <v>3</v>
      </c>
      <c r="D245" s="11">
        <v>3</v>
      </c>
      <c r="E245" s="16">
        <f t="shared" si="27"/>
        <v>9006.7566666666662</v>
      </c>
      <c r="F245" s="17">
        <f>27020.27</f>
        <v>27020.27</v>
      </c>
      <c r="G245" s="33"/>
    </row>
    <row r="246" spans="1:7" ht="31.2" x14ac:dyDescent="0.3">
      <c r="A246" s="18" t="s">
        <v>191</v>
      </c>
      <c r="B246" s="15" t="s">
        <v>192</v>
      </c>
      <c r="C246" s="9" t="s">
        <v>3</v>
      </c>
      <c r="D246" s="11">
        <v>1</v>
      </c>
      <c r="E246" s="16">
        <f t="shared" si="27"/>
        <v>5053.32</v>
      </c>
      <c r="F246" s="17">
        <f>5053.32</f>
        <v>5053.32</v>
      </c>
      <c r="G246" s="33"/>
    </row>
    <row r="247" spans="1:7" ht="31.2" x14ac:dyDescent="0.3">
      <c r="A247" s="18" t="s">
        <v>193</v>
      </c>
      <c r="B247" s="15" t="s">
        <v>47</v>
      </c>
      <c r="C247" s="9" t="s">
        <v>3</v>
      </c>
      <c r="D247" s="11">
        <v>2</v>
      </c>
      <c r="E247" s="16">
        <f t="shared" si="27"/>
        <v>1449.33</v>
      </c>
      <c r="F247" s="17">
        <f>2898.66</f>
        <v>2898.66</v>
      </c>
      <c r="G247" s="33"/>
    </row>
    <row r="248" spans="1:7" ht="31.2" x14ac:dyDescent="0.3">
      <c r="A248" s="18" t="s">
        <v>194</v>
      </c>
      <c r="B248" s="15" t="s">
        <v>195</v>
      </c>
      <c r="C248" s="9" t="s">
        <v>3</v>
      </c>
      <c r="D248" s="11">
        <v>9</v>
      </c>
      <c r="E248" s="16">
        <f t="shared" si="27"/>
        <v>4730.3455555555556</v>
      </c>
      <c r="F248" s="17">
        <f>42573.11</f>
        <v>42573.11</v>
      </c>
      <c r="G248" s="33"/>
    </row>
    <row r="249" spans="1:7" ht="15.6" x14ac:dyDescent="0.3">
      <c r="A249" s="13"/>
      <c r="B249" s="27" t="s">
        <v>50</v>
      </c>
      <c r="C249" s="12"/>
      <c r="D249" s="28"/>
      <c r="E249" s="29"/>
      <c r="F249" s="14">
        <f>SUM(F227:F248)</f>
        <v>954986.61999999976</v>
      </c>
      <c r="G249" s="32"/>
    </row>
    <row r="250" spans="1:7" ht="15.6" x14ac:dyDescent="0.3">
      <c r="A250" s="13"/>
      <c r="B250" s="154" t="s">
        <v>79</v>
      </c>
      <c r="C250" s="155"/>
      <c r="D250" s="155"/>
      <c r="E250" s="156"/>
      <c r="F250" s="14"/>
    </row>
    <row r="251" spans="1:7" ht="16.2" x14ac:dyDescent="0.3">
      <c r="A251" s="13"/>
      <c r="B251" s="34" t="s">
        <v>80</v>
      </c>
      <c r="C251" s="12"/>
      <c r="D251" s="28"/>
      <c r="E251" s="29"/>
      <c r="F251" s="14"/>
      <c r="G251" s="32"/>
    </row>
    <row r="252" spans="1:7" ht="51" customHeight="1" x14ac:dyDescent="0.3">
      <c r="A252" s="18" t="s">
        <v>81</v>
      </c>
      <c r="B252" s="15" t="s">
        <v>196</v>
      </c>
      <c r="C252" s="9" t="s">
        <v>2</v>
      </c>
      <c r="D252" s="11">
        <v>129.1</v>
      </c>
      <c r="E252" s="16">
        <f>F252/D252</f>
        <v>1110.820139426801</v>
      </c>
      <c r="F252" s="17">
        <f>(36168.37+104259.53+2978.98)</f>
        <v>143406.88</v>
      </c>
      <c r="G252" s="32"/>
    </row>
    <row r="253" spans="1:7" ht="62.4" x14ac:dyDescent="0.3">
      <c r="A253" s="18" t="s">
        <v>25</v>
      </c>
      <c r="B253" s="15" t="s">
        <v>88</v>
      </c>
      <c r="C253" s="9" t="s">
        <v>2</v>
      </c>
      <c r="D253" s="11">
        <v>22.79</v>
      </c>
      <c r="E253" s="16">
        <f>F253/D253</f>
        <v>1628.8727512066694</v>
      </c>
      <c r="F253" s="17">
        <f>(9593.99+27002.14+525.88)</f>
        <v>37122.009999999995</v>
      </c>
      <c r="G253" s="32"/>
    </row>
    <row r="254" spans="1:7" ht="62.4" x14ac:dyDescent="0.3">
      <c r="A254" s="18" t="s">
        <v>24</v>
      </c>
      <c r="B254" s="15" t="s">
        <v>197</v>
      </c>
      <c r="C254" s="9" t="s">
        <v>2</v>
      </c>
      <c r="D254" s="11">
        <v>21.8</v>
      </c>
      <c r="E254" s="16">
        <f>F254/D254</f>
        <v>1659.7715596330277</v>
      </c>
      <c r="F254" s="17">
        <f>(9850.77+25829.24+503.01)</f>
        <v>36183.020000000004</v>
      </c>
      <c r="G254" s="32"/>
    </row>
    <row r="255" spans="1:7" ht="84" customHeight="1" x14ac:dyDescent="0.3">
      <c r="A255" s="18" t="s">
        <v>49</v>
      </c>
      <c r="B255" s="15" t="s">
        <v>198</v>
      </c>
      <c r="C255" s="9" t="s">
        <v>127</v>
      </c>
      <c r="D255" s="11">
        <v>0.11600000000000001</v>
      </c>
      <c r="E255" s="16">
        <f>F255/D255</f>
        <v>189063.8275862069</v>
      </c>
      <c r="F255" s="17">
        <f>(3249.85+8528.38+267.634+2681.85+6984.47+219.22)</f>
        <v>21931.404000000002</v>
      </c>
      <c r="G255" s="32"/>
    </row>
    <row r="256" spans="1:7" ht="16.2" x14ac:dyDescent="0.3">
      <c r="A256" s="13"/>
      <c r="B256" s="34" t="s">
        <v>199</v>
      </c>
      <c r="C256" s="12"/>
      <c r="D256" s="28"/>
      <c r="E256" s="29"/>
      <c r="F256" s="17"/>
      <c r="G256" s="32"/>
    </row>
    <row r="257" spans="1:7" ht="62.4" x14ac:dyDescent="0.3">
      <c r="A257" s="18">
        <v>5</v>
      </c>
      <c r="B257" s="15" t="s">
        <v>200</v>
      </c>
      <c r="C257" s="9" t="s">
        <v>2</v>
      </c>
      <c r="D257" s="11">
        <v>1.6</v>
      </c>
      <c r="E257" s="16">
        <f>F257/D257</f>
        <v>7909.731249999998</v>
      </c>
      <c r="F257" s="17">
        <f>(10072.73+2545.96+36.88)*M116</f>
        <v>12655.569999999998</v>
      </c>
      <c r="G257" s="32"/>
    </row>
    <row r="258" spans="1:7" ht="64.5" customHeight="1" x14ac:dyDescent="0.3">
      <c r="A258" s="18" t="s">
        <v>201</v>
      </c>
      <c r="B258" s="15" t="s">
        <v>202</v>
      </c>
      <c r="C258" s="9" t="s">
        <v>2</v>
      </c>
      <c r="D258" s="11">
        <v>25.65</v>
      </c>
      <c r="E258" s="16">
        <f>F258/D258</f>
        <v>5281.2927875243668</v>
      </c>
      <c r="F258" s="17">
        <f>(98827.36+36045.88+591.92)</f>
        <v>135465.16</v>
      </c>
      <c r="G258" s="32"/>
    </row>
    <row r="259" spans="1:7" ht="31.2" x14ac:dyDescent="0.3">
      <c r="A259" s="18" t="s">
        <v>203</v>
      </c>
      <c r="B259" s="15" t="s">
        <v>204</v>
      </c>
      <c r="C259" s="9" t="s">
        <v>2</v>
      </c>
      <c r="D259" s="11">
        <v>104</v>
      </c>
      <c r="E259" s="16">
        <f>F259/D259</f>
        <v>1533.6485576923076</v>
      </c>
      <c r="F259" s="17">
        <f>(94812.79+62286.83+2399.83)</f>
        <v>159499.44999999998</v>
      </c>
    </row>
    <row r="260" spans="1:7" ht="62.4" x14ac:dyDescent="0.3">
      <c r="A260" s="18" t="s">
        <v>205</v>
      </c>
      <c r="B260" s="15" t="s">
        <v>206</v>
      </c>
      <c r="C260" s="9" t="s">
        <v>2</v>
      </c>
      <c r="D260" s="11">
        <v>22.02</v>
      </c>
      <c r="E260" s="16">
        <f>F260/D260</f>
        <v>5281.2915531335148</v>
      </c>
      <c r="F260" s="17">
        <f>(84841.28+30944.65+508.11)</f>
        <v>116294.04</v>
      </c>
    </row>
    <row r="261" spans="1:7" s="61" customFormat="1" ht="62.4" x14ac:dyDescent="0.3">
      <c r="A261" s="18" t="s">
        <v>207</v>
      </c>
      <c r="B261" s="15" t="s">
        <v>208</v>
      </c>
      <c r="C261" s="9" t="s">
        <v>2</v>
      </c>
      <c r="D261" s="11">
        <v>12.8</v>
      </c>
      <c r="E261" s="16">
        <f>F261/D261</f>
        <v>7909.7554687499996</v>
      </c>
      <c r="F261" s="17">
        <f>(80581.66+20367.87+295.34)</f>
        <v>101244.87</v>
      </c>
    </row>
    <row r="262" spans="1:7" ht="16.5" customHeight="1" x14ac:dyDescent="0.3">
      <c r="A262" s="8"/>
      <c r="B262" s="27" t="s">
        <v>82</v>
      </c>
      <c r="C262" s="9"/>
      <c r="D262" s="28"/>
      <c r="E262" s="29"/>
      <c r="F262" s="14">
        <f>SUM(F252:F261)</f>
        <v>763802.4040000001</v>
      </c>
    </row>
    <row r="263" spans="1:7" ht="15.6" x14ac:dyDescent="0.3">
      <c r="A263" s="13"/>
      <c r="B263" s="154" t="s">
        <v>209</v>
      </c>
      <c r="C263" s="155"/>
      <c r="D263" s="155"/>
      <c r="E263" s="156"/>
      <c r="F263" s="14"/>
    </row>
    <row r="264" spans="1:7" ht="15.6" x14ac:dyDescent="0.3">
      <c r="A264" s="18" t="s">
        <v>81</v>
      </c>
      <c r="B264" s="15" t="s">
        <v>210</v>
      </c>
      <c r="C264" s="9" t="s">
        <v>1</v>
      </c>
      <c r="D264" s="11">
        <v>152</v>
      </c>
      <c r="E264" s="16">
        <f>F264/D264</f>
        <v>1173.4394078947369</v>
      </c>
      <c r="F264" s="17">
        <f>178362.79</f>
        <v>178362.79</v>
      </c>
    </row>
    <row r="265" spans="1:7" ht="62.4" x14ac:dyDescent="0.3">
      <c r="A265" s="18" t="s">
        <v>18</v>
      </c>
      <c r="B265" s="15" t="s">
        <v>211</v>
      </c>
      <c r="C265" s="9" t="s">
        <v>3</v>
      </c>
      <c r="D265" s="11">
        <v>76</v>
      </c>
      <c r="E265" s="16">
        <f>F265/D265</f>
        <v>2030.9531578947369</v>
      </c>
      <c r="F265" s="17">
        <f>154352.44</f>
        <v>154352.44</v>
      </c>
    </row>
    <row r="266" spans="1:7" ht="21" customHeight="1" x14ac:dyDescent="0.3">
      <c r="A266" s="18" t="s">
        <v>25</v>
      </c>
      <c r="B266" s="15" t="s">
        <v>212</v>
      </c>
      <c r="C266" s="9" t="s">
        <v>1</v>
      </c>
      <c r="D266" s="11">
        <v>16</v>
      </c>
      <c r="E266" s="16">
        <f>F266/D266</f>
        <v>14692.75375</v>
      </c>
      <c r="F266" s="17">
        <f>235084.06</f>
        <v>235084.06</v>
      </c>
    </row>
    <row r="267" spans="1:7" ht="31.2" x14ac:dyDescent="0.3">
      <c r="A267" s="18" t="s">
        <v>24</v>
      </c>
      <c r="B267" s="15" t="s">
        <v>213</v>
      </c>
      <c r="C267" s="9" t="s">
        <v>1</v>
      </c>
      <c r="D267" s="11">
        <v>343</v>
      </c>
      <c r="E267" s="16">
        <f>F267/D267</f>
        <v>1996.9563848396504</v>
      </c>
      <c r="F267" s="17">
        <f>(474349.05+210606.99)</f>
        <v>684956.04</v>
      </c>
    </row>
    <row r="268" spans="1:7" ht="18.75" customHeight="1" x14ac:dyDescent="0.3">
      <c r="A268" s="8"/>
      <c r="B268" s="27" t="s">
        <v>214</v>
      </c>
      <c r="C268" s="9"/>
      <c r="D268" s="11"/>
      <c r="E268" s="16"/>
      <c r="F268" s="30">
        <f>SUM(F264:F267)</f>
        <v>1252755.33</v>
      </c>
      <c r="G268" s="30"/>
    </row>
    <row r="269" spans="1:7" ht="18.75" customHeight="1" x14ac:dyDescent="0.3">
      <c r="A269" s="76"/>
      <c r="B269" s="69" t="s">
        <v>17</v>
      </c>
      <c r="C269" s="70"/>
      <c r="D269" s="71"/>
      <c r="E269" s="72"/>
      <c r="F269" s="73">
        <f>F262+F249+F268</f>
        <v>2971544.3539999998</v>
      </c>
      <c r="G269" s="30"/>
    </row>
    <row r="270" spans="1:7" ht="17.25" customHeight="1" x14ac:dyDescent="0.3">
      <c r="A270" s="57"/>
      <c r="B270" s="181" t="s">
        <v>215</v>
      </c>
      <c r="C270" s="182"/>
      <c r="D270" s="182"/>
      <c r="E270" s="182"/>
      <c r="F270" s="183"/>
    </row>
    <row r="271" spans="1:7" ht="15.6" x14ac:dyDescent="0.3">
      <c r="A271" s="13"/>
      <c r="B271" s="154" t="s">
        <v>216</v>
      </c>
      <c r="C271" s="155"/>
      <c r="D271" s="155"/>
      <c r="E271" s="156"/>
      <c r="F271" s="14"/>
    </row>
    <row r="272" spans="1:7" ht="31.2" x14ac:dyDescent="0.3">
      <c r="A272" s="18">
        <v>1</v>
      </c>
      <c r="B272" s="15" t="s">
        <v>168</v>
      </c>
      <c r="C272" s="9" t="s">
        <v>60</v>
      </c>
      <c r="D272" s="11">
        <v>33.799999999999997</v>
      </c>
      <c r="E272" s="16">
        <f t="shared" ref="E272:E282" si="28">F272/D272</f>
        <v>13.431656804733729</v>
      </c>
      <c r="F272" s="17">
        <f>453.99</f>
        <v>453.99</v>
      </c>
    </row>
    <row r="273" spans="1:7" ht="31.2" x14ac:dyDescent="0.3">
      <c r="A273" s="18">
        <v>2</v>
      </c>
      <c r="B273" s="15" t="s">
        <v>217</v>
      </c>
      <c r="C273" s="9" t="s">
        <v>60</v>
      </c>
      <c r="D273" s="11">
        <v>33.799999999999997</v>
      </c>
      <c r="E273" s="16">
        <f t="shared" si="28"/>
        <v>118.05147928994084</v>
      </c>
      <c r="F273" s="17">
        <f>(453.99+3536.15)</f>
        <v>3990.1400000000003</v>
      </c>
    </row>
    <row r="274" spans="1:7" ht="46.8" x14ac:dyDescent="0.3">
      <c r="A274" s="18">
        <v>3</v>
      </c>
      <c r="B274" s="15" t="s">
        <v>218</v>
      </c>
      <c r="C274" s="9" t="s">
        <v>60</v>
      </c>
      <c r="D274" s="11">
        <v>33.799999999999997</v>
      </c>
      <c r="E274" s="16">
        <f t="shared" si="28"/>
        <v>55.533431952662724</v>
      </c>
      <c r="F274" s="17">
        <f>(1154.77+722.26)</f>
        <v>1877.03</v>
      </c>
    </row>
    <row r="275" spans="1:7" ht="15.6" x14ac:dyDescent="0.3">
      <c r="A275" s="18" t="s">
        <v>49</v>
      </c>
      <c r="B275" s="15" t="s">
        <v>219</v>
      </c>
      <c r="C275" s="9" t="s">
        <v>60</v>
      </c>
      <c r="D275" s="11">
        <v>33.799999999999997</v>
      </c>
      <c r="E275" s="16">
        <f t="shared" si="28"/>
        <v>39.006508875739648</v>
      </c>
      <c r="F275" s="17">
        <f>1318.42*M116</f>
        <v>1318.42</v>
      </c>
    </row>
    <row r="276" spans="1:7" ht="62.4" x14ac:dyDescent="0.3">
      <c r="A276" s="8">
        <v>5</v>
      </c>
      <c r="B276" s="15" t="s">
        <v>116</v>
      </c>
      <c r="C276" s="9" t="s">
        <v>2</v>
      </c>
      <c r="D276" s="11">
        <v>188</v>
      </c>
      <c r="E276" s="16">
        <f t="shared" si="28"/>
        <v>139.79398936170213</v>
      </c>
      <c r="F276" s="17">
        <f>26281.27*M116</f>
        <v>26281.27</v>
      </c>
      <c r="G276" s="32"/>
    </row>
    <row r="277" spans="1:7" ht="97.5" customHeight="1" x14ac:dyDescent="0.3">
      <c r="A277" s="8">
        <v>6</v>
      </c>
      <c r="B277" s="15" t="s">
        <v>65</v>
      </c>
      <c r="C277" s="9" t="s">
        <v>5</v>
      </c>
      <c r="D277" s="11">
        <v>28.2</v>
      </c>
      <c r="E277" s="16">
        <f t="shared" si="28"/>
        <v>179.50992907801421</v>
      </c>
      <c r="F277" s="17">
        <f>5062.18</f>
        <v>5062.18</v>
      </c>
      <c r="G277" s="32"/>
    </row>
    <row r="278" spans="1:7" ht="46.8" x14ac:dyDescent="0.3">
      <c r="A278" s="18" t="s">
        <v>203</v>
      </c>
      <c r="B278" s="15" t="s">
        <v>220</v>
      </c>
      <c r="C278" s="9" t="s">
        <v>2</v>
      </c>
      <c r="D278" s="11">
        <v>374</v>
      </c>
      <c r="E278" s="16">
        <f t="shared" si="28"/>
        <v>624.77973262032083</v>
      </c>
      <c r="F278" s="17">
        <f>(51186.12+7914.47+174567.03)</f>
        <v>233667.62</v>
      </c>
    </row>
    <row r="279" spans="1:7" ht="15.6" x14ac:dyDescent="0.3">
      <c r="A279" s="18" t="s">
        <v>205</v>
      </c>
      <c r="B279" s="15" t="s">
        <v>67</v>
      </c>
      <c r="C279" s="9" t="s">
        <v>5</v>
      </c>
      <c r="D279" s="11">
        <v>0.34</v>
      </c>
      <c r="E279" s="16">
        <f t="shared" si="28"/>
        <v>34646.058823529405</v>
      </c>
      <c r="F279" s="17">
        <f>(525.69+11253.97)</f>
        <v>11779.66</v>
      </c>
    </row>
    <row r="280" spans="1:7" ht="49.5" customHeight="1" x14ac:dyDescent="0.3">
      <c r="A280" s="18" t="s">
        <v>207</v>
      </c>
      <c r="B280" s="15" t="s">
        <v>66</v>
      </c>
      <c r="C280" s="9" t="s">
        <v>5</v>
      </c>
      <c r="D280" s="11">
        <v>54.98</v>
      </c>
      <c r="E280" s="16">
        <f t="shared" si="28"/>
        <v>7972.1247726445981</v>
      </c>
      <c r="F280" s="17">
        <f>(61378.38+6397.93+370531.11)</f>
        <v>438307.42</v>
      </c>
    </row>
    <row r="281" spans="1:7" ht="15.6" x14ac:dyDescent="0.3">
      <c r="A281" s="8">
        <v>10</v>
      </c>
      <c r="B281" s="15" t="s">
        <v>68</v>
      </c>
      <c r="C281" s="9" t="s">
        <v>5</v>
      </c>
      <c r="D281" s="11">
        <v>0.15</v>
      </c>
      <c r="E281" s="16">
        <f t="shared" si="28"/>
        <v>34645.933333333334</v>
      </c>
      <c r="F281" s="17">
        <f>(231.9+4964.99)*M116</f>
        <v>5196.8899999999994</v>
      </c>
    </row>
    <row r="282" spans="1:7" ht="47.25" customHeight="1" x14ac:dyDescent="0.3">
      <c r="A282" s="8">
        <v>11</v>
      </c>
      <c r="B282" s="15" t="s">
        <v>118</v>
      </c>
      <c r="C282" s="9" t="s">
        <v>2</v>
      </c>
      <c r="D282" s="11">
        <v>374</v>
      </c>
      <c r="E282" s="16">
        <f t="shared" si="28"/>
        <v>775.81363636363631</v>
      </c>
      <c r="F282" s="17">
        <f>(61378.38+228775.92)</f>
        <v>290154.3</v>
      </c>
    </row>
    <row r="283" spans="1:7" ht="30" customHeight="1" x14ac:dyDescent="0.3">
      <c r="A283" s="18" t="s">
        <v>221</v>
      </c>
      <c r="B283" s="15" t="s">
        <v>213</v>
      </c>
      <c r="C283" s="9" t="s">
        <v>1</v>
      </c>
      <c r="D283" s="11">
        <v>189</v>
      </c>
      <c r="E283" s="16">
        <f>F283/D283</f>
        <v>1996.9562433862434</v>
      </c>
      <c r="F283" s="17">
        <f>(261375.98+116048.75)</f>
        <v>377424.73</v>
      </c>
    </row>
    <row r="284" spans="1:7" ht="18.75" customHeight="1" x14ac:dyDescent="0.3">
      <c r="A284" s="8"/>
      <c r="B284" s="27" t="s">
        <v>222</v>
      </c>
      <c r="C284" s="9"/>
      <c r="D284" s="11"/>
      <c r="E284" s="16"/>
      <c r="F284" s="30">
        <f>SUM(F272:F283)</f>
        <v>1395513.65</v>
      </c>
      <c r="G284" s="30"/>
    </row>
    <row r="285" spans="1:7" ht="15.6" x14ac:dyDescent="0.3">
      <c r="A285" s="13"/>
      <c r="B285" s="154" t="s">
        <v>223</v>
      </c>
      <c r="C285" s="155"/>
      <c r="D285" s="155"/>
      <c r="E285" s="156"/>
      <c r="F285" s="14"/>
    </row>
    <row r="286" spans="1:7" ht="35.25" customHeight="1" x14ac:dyDescent="0.3">
      <c r="A286" s="8">
        <v>1</v>
      </c>
      <c r="B286" s="15" t="s">
        <v>168</v>
      </c>
      <c r="C286" s="9" t="s">
        <v>60</v>
      </c>
      <c r="D286" s="11">
        <v>45</v>
      </c>
      <c r="E286" s="16">
        <f t="shared" ref="E286:E295" si="29">F286/D286</f>
        <v>13.431555555555555</v>
      </c>
      <c r="F286" s="17">
        <f>604.42*M116</f>
        <v>604.41999999999996</v>
      </c>
    </row>
    <row r="287" spans="1:7" ht="31.2" x14ac:dyDescent="0.3">
      <c r="A287" s="18">
        <v>2</v>
      </c>
      <c r="B287" s="15" t="s">
        <v>217</v>
      </c>
      <c r="C287" s="9" t="s">
        <v>60</v>
      </c>
      <c r="D287" s="11">
        <v>45</v>
      </c>
      <c r="E287" s="16">
        <f>F287/D287</f>
        <v>118.05111111111111</v>
      </c>
      <c r="F287" s="17">
        <f>(604.42+4707.88)</f>
        <v>5312.3</v>
      </c>
    </row>
    <row r="288" spans="1:7" ht="46.8" x14ac:dyDescent="0.3">
      <c r="A288" s="18">
        <v>3</v>
      </c>
      <c r="B288" s="15" t="s">
        <v>218</v>
      </c>
      <c r="C288" s="9" t="s">
        <v>60</v>
      </c>
      <c r="D288" s="11">
        <v>45</v>
      </c>
      <c r="E288" s="16">
        <f>F288/D288</f>
        <v>55.532888888888891</v>
      </c>
      <c r="F288" s="17">
        <f>(1537.42+961.56)</f>
        <v>2498.98</v>
      </c>
    </row>
    <row r="289" spans="1:32" ht="15.6" x14ac:dyDescent="0.3">
      <c r="A289" s="18" t="s">
        <v>49</v>
      </c>
      <c r="B289" s="15" t="s">
        <v>219</v>
      </c>
      <c r="C289" s="9" t="s">
        <v>60</v>
      </c>
      <c r="D289" s="11">
        <v>45</v>
      </c>
      <c r="E289" s="16">
        <f>F289/D289</f>
        <v>39.00644444444444</v>
      </c>
      <c r="F289" s="17">
        <f>1755.29*M116</f>
        <v>1755.29</v>
      </c>
    </row>
    <row r="290" spans="1:32" ht="46.8" x14ac:dyDescent="0.3">
      <c r="A290" s="18" t="s">
        <v>224</v>
      </c>
      <c r="B290" s="15" t="s">
        <v>166</v>
      </c>
      <c r="C290" s="9" t="s">
        <v>2</v>
      </c>
      <c r="D290" s="11">
        <v>193</v>
      </c>
      <c r="E290" s="16">
        <f>F290/D290</f>
        <v>416.9418134715026</v>
      </c>
      <c r="F290" s="17">
        <f>(26414.19+54055.58)</f>
        <v>80469.77</v>
      </c>
    </row>
    <row r="291" spans="1:32" ht="31.2" x14ac:dyDescent="0.3">
      <c r="A291" s="8">
        <v>6</v>
      </c>
      <c r="B291" s="15" t="s">
        <v>162</v>
      </c>
      <c r="C291" s="9" t="s">
        <v>2</v>
      </c>
      <c r="D291" s="11">
        <v>193</v>
      </c>
      <c r="E291" s="16">
        <f t="shared" si="29"/>
        <v>67.739844559585492</v>
      </c>
      <c r="F291" s="17">
        <f>(5290.02+7783.77)*M116</f>
        <v>13073.79</v>
      </c>
    </row>
    <row r="292" spans="1:32" ht="31.2" x14ac:dyDescent="0.3">
      <c r="A292" s="8">
        <v>7</v>
      </c>
      <c r="B292" s="15" t="s">
        <v>163</v>
      </c>
      <c r="C292" s="9" t="s">
        <v>2</v>
      </c>
      <c r="D292" s="11">
        <v>193</v>
      </c>
      <c r="E292" s="16">
        <f t="shared" si="29"/>
        <v>2356.8989119170983</v>
      </c>
      <c r="F292" s="17">
        <f>(239855.02+215026.47)</f>
        <v>454881.49</v>
      </c>
    </row>
    <row r="293" spans="1:32" ht="31.2" x14ac:dyDescent="0.3">
      <c r="A293" s="8">
        <v>8</v>
      </c>
      <c r="B293" s="15" t="s">
        <v>164</v>
      </c>
      <c r="C293" s="9" t="s">
        <v>1</v>
      </c>
      <c r="D293" s="11">
        <f>95</f>
        <v>95</v>
      </c>
      <c r="E293" s="16">
        <f t="shared" si="29"/>
        <v>1320.5497894736841</v>
      </c>
      <c r="F293" s="17">
        <f>(98456.98+26995.25)*M116</f>
        <v>125452.23</v>
      </c>
    </row>
    <row r="294" spans="1:32" ht="22.5" customHeight="1" x14ac:dyDescent="0.3">
      <c r="A294" s="8">
        <v>9</v>
      </c>
      <c r="B294" s="15" t="s">
        <v>225</v>
      </c>
      <c r="C294" s="9" t="s">
        <v>3</v>
      </c>
      <c r="D294" s="11">
        <v>5</v>
      </c>
      <c r="E294" s="16">
        <f t="shared" si="29"/>
        <v>31502.507999999994</v>
      </c>
      <c r="F294" s="17">
        <f>(87525.51+23241.44+8840.73+20238.4+10032.09+7634.37)</f>
        <v>157512.53999999998</v>
      </c>
      <c r="G294" s="32"/>
    </row>
    <row r="295" spans="1:32" ht="17.25" customHeight="1" x14ac:dyDescent="0.3">
      <c r="A295" s="18" t="s">
        <v>151</v>
      </c>
      <c r="B295" s="15" t="s">
        <v>226</v>
      </c>
      <c r="C295" s="9" t="s">
        <v>3</v>
      </c>
      <c r="D295" s="11">
        <v>5</v>
      </c>
      <c r="E295" s="16">
        <f t="shared" si="29"/>
        <v>151980</v>
      </c>
      <c r="F295" s="17">
        <f>759900*M116</f>
        <v>759900</v>
      </c>
      <c r="G295" s="32"/>
    </row>
    <row r="296" spans="1:32" ht="18.75" customHeight="1" x14ac:dyDescent="0.3">
      <c r="A296" s="8"/>
      <c r="B296" s="27" t="s">
        <v>82</v>
      </c>
      <c r="C296" s="9"/>
      <c r="D296" s="11"/>
      <c r="E296" s="16"/>
      <c r="F296" s="30">
        <f>SUM(F286:F295)</f>
        <v>1601460.81</v>
      </c>
      <c r="G296" s="30"/>
    </row>
    <row r="297" spans="1:32" ht="18.75" customHeight="1" x14ac:dyDescent="0.3">
      <c r="A297" s="76"/>
      <c r="B297" s="69" t="s">
        <v>227</v>
      </c>
      <c r="C297" s="70"/>
      <c r="D297" s="71"/>
      <c r="E297" s="72"/>
      <c r="F297" s="73">
        <f>F296+F284</f>
        <v>2996974.46</v>
      </c>
      <c r="G297" s="30"/>
    </row>
    <row r="298" spans="1:32" ht="15.6" x14ac:dyDescent="0.3">
      <c r="A298" s="35"/>
      <c r="B298" s="36" t="s">
        <v>302</v>
      </c>
      <c r="C298" s="35"/>
      <c r="D298" s="37"/>
      <c r="E298" s="38"/>
      <c r="F298" s="38">
        <v>55068162.719999999</v>
      </c>
      <c r="G298" s="32">
        <f>F298</f>
        <v>55068162.719999999</v>
      </c>
    </row>
    <row r="299" spans="1:32" ht="15.6" x14ac:dyDescent="0.3">
      <c r="A299" s="39"/>
      <c r="B299" s="36" t="s">
        <v>7</v>
      </c>
      <c r="C299" s="35"/>
      <c r="D299" s="37"/>
      <c r="E299" s="38"/>
      <c r="F299" s="38">
        <f>F298*0.2</f>
        <v>11013632.544</v>
      </c>
    </row>
    <row r="300" spans="1:32" s="44" customFormat="1" ht="16.5" customHeight="1" x14ac:dyDescent="0.3">
      <c r="A300" s="40"/>
      <c r="B300" s="41" t="s">
        <v>303</v>
      </c>
      <c r="C300" s="39"/>
      <c r="D300" s="42"/>
      <c r="E300" s="39"/>
      <c r="F300" s="43">
        <f>F298+F299</f>
        <v>66081795.263999999</v>
      </c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</row>
    <row r="301" spans="1:32" s="47" customFormat="1" ht="15" customHeight="1" x14ac:dyDescent="0.3">
      <c r="A301" s="45"/>
      <c r="B301" s="1"/>
      <c r="C301" s="45"/>
      <c r="D301" s="48"/>
      <c r="E301" s="44"/>
      <c r="F301" s="44"/>
      <c r="G301" s="44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F301" s="46"/>
    </row>
    <row r="302" spans="1:32" s="78" customFormat="1" ht="33.75" customHeight="1" x14ac:dyDescent="0.3">
      <c r="A302" s="169" t="s">
        <v>321</v>
      </c>
      <c r="B302" s="169"/>
      <c r="C302" s="169"/>
      <c r="D302" s="169"/>
      <c r="E302" s="169"/>
      <c r="F302" s="169"/>
    </row>
    <row r="303" spans="1:32" s="78" customFormat="1" ht="15.6" x14ac:dyDescent="0.3">
      <c r="A303" s="170" t="s">
        <v>8</v>
      </c>
      <c r="B303" s="172" t="s">
        <v>13</v>
      </c>
      <c r="C303" s="172" t="s">
        <v>0</v>
      </c>
      <c r="D303" s="179" t="s">
        <v>9</v>
      </c>
      <c r="E303" s="174" t="s">
        <v>10</v>
      </c>
      <c r="F303" s="175"/>
    </row>
    <row r="304" spans="1:32" s="78" customFormat="1" ht="36" customHeight="1" x14ac:dyDescent="0.3">
      <c r="A304" s="171"/>
      <c r="B304" s="173"/>
      <c r="C304" s="173"/>
      <c r="D304" s="180"/>
      <c r="E304" s="79" t="s">
        <v>11</v>
      </c>
      <c r="F304" s="80" t="s">
        <v>12</v>
      </c>
    </row>
    <row r="305" spans="1:13" s="78" customFormat="1" ht="15.6" x14ac:dyDescent="0.3">
      <c r="A305" s="81">
        <v>1</v>
      </c>
      <c r="B305" s="81">
        <v>2</v>
      </c>
      <c r="C305" s="82">
        <v>3</v>
      </c>
      <c r="D305" s="83">
        <v>4</v>
      </c>
      <c r="E305" s="84">
        <v>5</v>
      </c>
      <c r="F305" s="80">
        <v>6</v>
      </c>
    </row>
    <row r="306" spans="1:13" s="78" customFormat="1" ht="17.25" customHeight="1" x14ac:dyDescent="0.3">
      <c r="A306" s="85"/>
      <c r="B306" s="176" t="s">
        <v>89</v>
      </c>
      <c r="C306" s="177"/>
      <c r="D306" s="177"/>
      <c r="E306" s="177"/>
      <c r="F306" s="178"/>
    </row>
    <row r="307" spans="1:13" s="78" customFormat="1" ht="15.6" x14ac:dyDescent="0.3">
      <c r="A307" s="86"/>
      <c r="B307" s="176" t="s">
        <v>53</v>
      </c>
      <c r="C307" s="177"/>
      <c r="D307" s="177"/>
      <c r="E307" s="178"/>
      <c r="F307" s="87"/>
    </row>
    <row r="308" spans="1:13" s="78" customFormat="1" ht="31.2" x14ac:dyDescent="0.3">
      <c r="A308" s="81">
        <v>1</v>
      </c>
      <c r="B308" s="88" t="s">
        <v>6</v>
      </c>
      <c r="C308" s="82" t="s">
        <v>3</v>
      </c>
      <c r="D308" s="84">
        <v>12</v>
      </c>
      <c r="E308" s="89">
        <f>F308/D308</f>
        <v>4310.2566666666671</v>
      </c>
      <c r="F308" s="90">
        <f>51723.08</f>
        <v>51723.08</v>
      </c>
    </row>
    <row r="309" spans="1:13" s="78" customFormat="1" ht="46.8" x14ac:dyDescent="0.3">
      <c r="A309" s="91" t="s">
        <v>18</v>
      </c>
      <c r="B309" s="88" t="s">
        <v>90</v>
      </c>
      <c r="C309" s="82" t="s">
        <v>3</v>
      </c>
      <c r="D309" s="84">
        <v>4</v>
      </c>
      <c r="E309" s="89">
        <f>F309/D309</f>
        <v>358.20499999999998</v>
      </c>
      <c r="F309" s="90">
        <f>1432.82</f>
        <v>1432.82</v>
      </c>
      <c r="M309" s="78">
        <v>1</v>
      </c>
    </row>
    <row r="310" spans="1:13" s="78" customFormat="1" ht="46.8" x14ac:dyDescent="0.3">
      <c r="A310" s="91" t="s">
        <v>19</v>
      </c>
      <c r="B310" s="88" t="s">
        <v>26</v>
      </c>
      <c r="C310" s="82" t="s">
        <v>3</v>
      </c>
      <c r="D310" s="84">
        <v>8</v>
      </c>
      <c r="E310" s="89">
        <f>F310/D310</f>
        <v>447.73</v>
      </c>
      <c r="F310" s="90">
        <f>3581.84</f>
        <v>3581.84</v>
      </c>
    </row>
    <row r="311" spans="1:13" s="78" customFormat="1" ht="15" customHeight="1" x14ac:dyDescent="0.3">
      <c r="A311" s="91" t="s">
        <v>25</v>
      </c>
      <c r="B311" s="88" t="s">
        <v>4</v>
      </c>
      <c r="C311" s="82" t="s">
        <v>3</v>
      </c>
      <c r="D311" s="84">
        <v>12</v>
      </c>
      <c r="E311" s="89">
        <f>F311/D311</f>
        <v>853.06</v>
      </c>
      <c r="F311" s="90">
        <f>10236.72</f>
        <v>10236.719999999999</v>
      </c>
    </row>
    <row r="312" spans="1:13" s="78" customFormat="1" ht="31.2" x14ac:dyDescent="0.3">
      <c r="A312" s="91" t="s">
        <v>23</v>
      </c>
      <c r="B312" s="88" t="s">
        <v>37</v>
      </c>
      <c r="C312" s="82" t="s">
        <v>3</v>
      </c>
      <c r="D312" s="84">
        <v>1</v>
      </c>
      <c r="E312" s="89">
        <f>M309*1431.27/6</f>
        <v>238.54499999999999</v>
      </c>
      <c r="F312" s="90">
        <f>D312*E312</f>
        <v>238.54499999999999</v>
      </c>
    </row>
    <row r="313" spans="1:13" s="78" customFormat="1" ht="33" customHeight="1" x14ac:dyDescent="0.3">
      <c r="A313" s="91" t="s">
        <v>27</v>
      </c>
      <c r="B313" s="88" t="s">
        <v>38</v>
      </c>
      <c r="C313" s="82" t="s">
        <v>3</v>
      </c>
      <c r="D313" s="84">
        <v>1</v>
      </c>
      <c r="E313" s="89">
        <f>M309*1431.27/6</f>
        <v>238.54499999999999</v>
      </c>
      <c r="F313" s="90">
        <f t="shared" ref="F313" si="30">D313*E313</f>
        <v>238.54499999999999</v>
      </c>
    </row>
    <row r="314" spans="1:13" s="78" customFormat="1" ht="31.2" x14ac:dyDescent="0.3">
      <c r="A314" s="91" t="s">
        <v>28</v>
      </c>
      <c r="B314" s="88" t="s">
        <v>39</v>
      </c>
      <c r="C314" s="82" t="s">
        <v>3</v>
      </c>
      <c r="D314" s="84">
        <v>4</v>
      </c>
      <c r="E314" s="89">
        <f>M309*1431.27/6</f>
        <v>238.54499999999999</v>
      </c>
      <c r="F314" s="90">
        <f>D314*E314</f>
        <v>954.18</v>
      </c>
    </row>
    <row r="315" spans="1:13" s="78" customFormat="1" ht="31.2" x14ac:dyDescent="0.3">
      <c r="A315" s="91" t="s">
        <v>29</v>
      </c>
      <c r="B315" s="88" t="s">
        <v>40</v>
      </c>
      <c r="C315" s="82" t="s">
        <v>3</v>
      </c>
      <c r="D315" s="84">
        <v>2</v>
      </c>
      <c r="E315" s="89">
        <f t="shared" ref="E315:E325" si="31">F315/D315</f>
        <v>330.23500000000001</v>
      </c>
      <c r="F315" s="90">
        <f>660.47*M309</f>
        <v>660.47</v>
      </c>
    </row>
    <row r="316" spans="1:13" s="78" customFormat="1" ht="31.2" x14ac:dyDescent="0.3">
      <c r="A316" s="91" t="s">
        <v>30</v>
      </c>
      <c r="B316" s="88" t="s">
        <v>41</v>
      </c>
      <c r="C316" s="82" t="s">
        <v>3</v>
      </c>
      <c r="D316" s="84">
        <v>1</v>
      </c>
      <c r="E316" s="89">
        <f>F316/D316</f>
        <v>332.16</v>
      </c>
      <c r="F316" s="90">
        <f>332.16</f>
        <v>332.16</v>
      </c>
    </row>
    <row r="317" spans="1:13" s="78" customFormat="1" ht="31.2" x14ac:dyDescent="0.3">
      <c r="A317" s="91" t="s">
        <v>31</v>
      </c>
      <c r="B317" s="88" t="s">
        <v>42</v>
      </c>
      <c r="C317" s="82" t="s">
        <v>3</v>
      </c>
      <c r="D317" s="84">
        <v>4</v>
      </c>
      <c r="E317" s="89">
        <f>3962.83*M309/12</f>
        <v>330.23583333333335</v>
      </c>
      <c r="F317" s="90">
        <f t="shared" ref="F317:F323" si="32">E317*D317</f>
        <v>1320.9433333333334</v>
      </c>
    </row>
    <row r="318" spans="1:13" s="78" customFormat="1" ht="31.2" x14ac:dyDescent="0.3">
      <c r="A318" s="91" t="s">
        <v>32</v>
      </c>
      <c r="B318" s="88" t="s">
        <v>43</v>
      </c>
      <c r="C318" s="82" t="s">
        <v>3</v>
      </c>
      <c r="D318" s="84">
        <v>4</v>
      </c>
      <c r="E318" s="89">
        <f>3962.83*M309/12</f>
        <v>330.23583333333335</v>
      </c>
      <c r="F318" s="90">
        <f t="shared" si="32"/>
        <v>1320.9433333333334</v>
      </c>
    </row>
    <row r="319" spans="1:13" s="78" customFormat="1" ht="31.2" x14ac:dyDescent="0.3">
      <c r="A319" s="91" t="s">
        <v>33</v>
      </c>
      <c r="B319" s="88" t="s">
        <v>44</v>
      </c>
      <c r="C319" s="82" t="s">
        <v>3</v>
      </c>
      <c r="D319" s="84">
        <v>2</v>
      </c>
      <c r="E319" s="89">
        <f>3962.83*M309/12</f>
        <v>330.23583333333335</v>
      </c>
      <c r="F319" s="90">
        <f t="shared" si="32"/>
        <v>660.47166666666669</v>
      </c>
    </row>
    <row r="320" spans="1:13" s="78" customFormat="1" ht="31.2" x14ac:dyDescent="0.3">
      <c r="A320" s="91" t="s">
        <v>34</v>
      </c>
      <c r="B320" s="88" t="s">
        <v>45</v>
      </c>
      <c r="C320" s="82" t="s">
        <v>3</v>
      </c>
      <c r="D320" s="84">
        <v>1</v>
      </c>
      <c r="E320" s="89">
        <f>3962.83*M309/12</f>
        <v>330.23583333333335</v>
      </c>
      <c r="F320" s="90">
        <f t="shared" si="32"/>
        <v>330.23583333333335</v>
      </c>
    </row>
    <row r="321" spans="1:7" s="78" customFormat="1" ht="31.2" x14ac:dyDescent="0.3">
      <c r="A321" s="91" t="s">
        <v>36</v>
      </c>
      <c r="B321" s="88" t="s">
        <v>98</v>
      </c>
      <c r="C321" s="82" t="s">
        <v>3</v>
      </c>
      <c r="D321" s="84">
        <v>1</v>
      </c>
      <c r="E321" s="89">
        <f>3962.83*M309/12</f>
        <v>330.23583333333335</v>
      </c>
      <c r="F321" s="90">
        <f>E321*D321</f>
        <v>330.23583333333335</v>
      </c>
    </row>
    <row r="322" spans="1:7" s="78" customFormat="1" ht="31.2" x14ac:dyDescent="0.3">
      <c r="A322" s="91" t="s">
        <v>87</v>
      </c>
      <c r="B322" s="88" t="s">
        <v>46</v>
      </c>
      <c r="C322" s="82" t="s">
        <v>3</v>
      </c>
      <c r="D322" s="84">
        <v>1</v>
      </c>
      <c r="E322" s="89">
        <f>327.3*M309/3</f>
        <v>109.10000000000001</v>
      </c>
      <c r="F322" s="90">
        <f>E322*D322</f>
        <v>109.10000000000001</v>
      </c>
    </row>
    <row r="323" spans="1:7" s="78" customFormat="1" ht="31.2" x14ac:dyDescent="0.3">
      <c r="A323" s="91" t="s">
        <v>99</v>
      </c>
      <c r="B323" s="88" t="s">
        <v>47</v>
      </c>
      <c r="C323" s="82" t="s">
        <v>3</v>
      </c>
      <c r="D323" s="84">
        <v>2</v>
      </c>
      <c r="E323" s="89">
        <f>327.3*M309/3</f>
        <v>109.10000000000001</v>
      </c>
      <c r="F323" s="90">
        <f t="shared" si="32"/>
        <v>218.20000000000002</v>
      </c>
    </row>
    <row r="324" spans="1:7" s="78" customFormat="1" ht="20.25" customHeight="1" x14ac:dyDescent="0.3">
      <c r="A324" s="91" t="s">
        <v>24</v>
      </c>
      <c r="B324" s="88" t="s">
        <v>35</v>
      </c>
      <c r="C324" s="82" t="s">
        <v>3</v>
      </c>
      <c r="D324" s="84">
        <v>24</v>
      </c>
      <c r="E324" s="89">
        <f t="shared" si="31"/>
        <v>503.83625000000001</v>
      </c>
      <c r="F324" s="92">
        <f>(5223.9+6868.17)</f>
        <v>12092.07</v>
      </c>
    </row>
    <row r="325" spans="1:7" s="78" customFormat="1" ht="66" customHeight="1" x14ac:dyDescent="0.3">
      <c r="A325" s="91" t="s">
        <v>49</v>
      </c>
      <c r="B325" s="88" t="s">
        <v>48</v>
      </c>
      <c r="C325" s="82" t="s">
        <v>5</v>
      </c>
      <c r="D325" s="84">
        <v>0.996</v>
      </c>
      <c r="E325" s="89">
        <f t="shared" si="31"/>
        <v>1584.8493975903616</v>
      </c>
      <c r="F325" s="92">
        <f>(619.82+338.87+619.82)</f>
        <v>1578.5100000000002</v>
      </c>
    </row>
    <row r="326" spans="1:7" s="78" customFormat="1" ht="15.6" x14ac:dyDescent="0.3">
      <c r="A326" s="93"/>
      <c r="B326" s="94" t="s">
        <v>50</v>
      </c>
      <c r="C326" s="95"/>
      <c r="D326" s="96"/>
      <c r="E326" s="97"/>
      <c r="F326" s="98">
        <f>SUM(F308:F325)</f>
        <v>87359.069999999992</v>
      </c>
    </row>
    <row r="327" spans="1:7" s="78" customFormat="1" ht="15.6" x14ac:dyDescent="0.3">
      <c r="A327" s="85"/>
      <c r="B327" s="176" t="s">
        <v>100</v>
      </c>
      <c r="C327" s="177"/>
      <c r="D327" s="177"/>
      <c r="E327" s="177"/>
      <c r="F327" s="178"/>
    </row>
    <row r="328" spans="1:7" s="78" customFormat="1" ht="21.75" customHeight="1" x14ac:dyDescent="0.3">
      <c r="A328" s="81">
        <v>1</v>
      </c>
      <c r="B328" s="88" t="s">
        <v>20</v>
      </c>
      <c r="C328" s="82" t="s">
        <v>1</v>
      </c>
      <c r="D328" s="84">
        <v>50</v>
      </c>
      <c r="E328" s="89">
        <f t="shared" ref="E328:E333" si="33">F328/D328</f>
        <v>320.67500000000001</v>
      </c>
      <c r="F328" s="90">
        <f>16033.75*M309</f>
        <v>16033.75</v>
      </c>
    </row>
    <row r="329" spans="1:7" s="78" customFormat="1" ht="36.75" customHeight="1" x14ac:dyDescent="0.3">
      <c r="A329" s="91" t="s">
        <v>18</v>
      </c>
      <c r="B329" s="88" t="s">
        <v>51</v>
      </c>
      <c r="C329" s="82" t="s">
        <v>3</v>
      </c>
      <c r="D329" s="84">
        <v>25</v>
      </c>
      <c r="E329" s="89">
        <f t="shared" si="33"/>
        <v>725.05600000000004</v>
      </c>
      <c r="F329" s="90">
        <f>18126.4*M309</f>
        <v>18126.400000000001</v>
      </c>
    </row>
    <row r="330" spans="1:7" s="78" customFormat="1" ht="24" customHeight="1" x14ac:dyDescent="0.3">
      <c r="A330" s="91" t="s">
        <v>19</v>
      </c>
      <c r="B330" s="88" t="s">
        <v>52</v>
      </c>
      <c r="C330" s="82" t="s">
        <v>3</v>
      </c>
      <c r="D330" s="84">
        <v>25</v>
      </c>
      <c r="E330" s="89">
        <f t="shared" si="33"/>
        <v>276.3</v>
      </c>
      <c r="F330" s="90">
        <f>6907.5</f>
        <v>6907.5</v>
      </c>
    </row>
    <row r="331" spans="1:7" s="78" customFormat="1" ht="36.75" customHeight="1" x14ac:dyDescent="0.3">
      <c r="A331" s="91" t="s">
        <v>21</v>
      </c>
      <c r="B331" s="88" t="s">
        <v>54</v>
      </c>
      <c r="C331" s="82" t="s">
        <v>3</v>
      </c>
      <c r="D331" s="84">
        <v>1</v>
      </c>
      <c r="E331" s="89">
        <f t="shared" si="33"/>
        <v>1564.11</v>
      </c>
      <c r="F331" s="90">
        <f>1564.11*M309</f>
        <v>1564.11</v>
      </c>
    </row>
    <row r="332" spans="1:7" s="78" customFormat="1" ht="48.75" customHeight="1" x14ac:dyDescent="0.3">
      <c r="A332" s="91" t="s">
        <v>22</v>
      </c>
      <c r="B332" s="88" t="s">
        <v>58</v>
      </c>
      <c r="C332" s="82" t="s">
        <v>3</v>
      </c>
      <c r="D332" s="84">
        <v>4</v>
      </c>
      <c r="E332" s="89">
        <f t="shared" si="33"/>
        <v>1223.83</v>
      </c>
      <c r="F332" s="90">
        <f>4895.32*M309</f>
        <v>4895.32</v>
      </c>
    </row>
    <row r="333" spans="1:7" s="99" customFormat="1" ht="46.8" x14ac:dyDescent="0.3">
      <c r="A333" s="81">
        <v>2</v>
      </c>
      <c r="B333" s="88" t="s">
        <v>55</v>
      </c>
      <c r="C333" s="82" t="s">
        <v>5</v>
      </c>
      <c r="D333" s="84">
        <v>0.65500000000000003</v>
      </c>
      <c r="E333" s="89">
        <f t="shared" si="33"/>
        <v>1584.8396946564883</v>
      </c>
      <c r="F333" s="90">
        <f>(407.61*2+222.85)</f>
        <v>1038.07</v>
      </c>
    </row>
    <row r="334" spans="1:7" s="78" customFormat="1" ht="15.6" x14ac:dyDescent="0.3">
      <c r="A334" s="86"/>
      <c r="B334" s="100" t="s">
        <v>56</v>
      </c>
      <c r="C334" s="85"/>
      <c r="D334" s="101"/>
      <c r="E334" s="102"/>
      <c r="F334" s="87">
        <f>SUM(F328:F333)</f>
        <v>48565.15</v>
      </c>
    </row>
    <row r="335" spans="1:7" s="78" customFormat="1" ht="18.75" customHeight="1" x14ac:dyDescent="0.3">
      <c r="A335" s="81"/>
      <c r="B335" s="100" t="s">
        <v>16</v>
      </c>
      <c r="C335" s="82"/>
      <c r="D335" s="84"/>
      <c r="E335" s="89"/>
      <c r="F335" s="103">
        <f>F334+F326</f>
        <v>135924.22</v>
      </c>
      <c r="G335" s="103"/>
    </row>
    <row r="336" spans="1:7" s="78" customFormat="1" ht="17.25" customHeight="1" x14ac:dyDescent="0.3">
      <c r="A336" s="85"/>
      <c r="B336" s="176" t="s">
        <v>59</v>
      </c>
      <c r="C336" s="177"/>
      <c r="D336" s="177"/>
      <c r="E336" s="177"/>
      <c r="F336" s="178"/>
    </row>
    <row r="337" spans="1:7" s="78" customFormat="1" ht="15.6" x14ac:dyDescent="0.3">
      <c r="A337" s="86"/>
      <c r="B337" s="176" t="s">
        <v>92</v>
      </c>
      <c r="C337" s="177"/>
      <c r="D337" s="177"/>
      <c r="E337" s="178"/>
      <c r="F337" s="87"/>
    </row>
    <row r="338" spans="1:7" s="78" customFormat="1" ht="31.2" x14ac:dyDescent="0.3">
      <c r="A338" s="81">
        <v>1</v>
      </c>
      <c r="B338" s="88" t="s">
        <v>93</v>
      </c>
      <c r="C338" s="82" t="s">
        <v>3</v>
      </c>
      <c r="D338" s="84">
        <v>6</v>
      </c>
      <c r="E338" s="89">
        <f t="shared" ref="E338" si="34">F338/D338</f>
        <v>572.35166666666669</v>
      </c>
      <c r="F338" s="90">
        <f>3434.11</f>
        <v>3434.11</v>
      </c>
    </row>
    <row r="339" spans="1:7" s="78" customFormat="1" ht="15.6" x14ac:dyDescent="0.3">
      <c r="A339" s="86"/>
      <c r="B339" s="100" t="s">
        <v>50</v>
      </c>
      <c r="C339" s="85"/>
      <c r="D339" s="101"/>
      <c r="E339" s="102"/>
      <c r="F339" s="87">
        <f>SUM(F338:F338)</f>
        <v>3434.11</v>
      </c>
    </row>
    <row r="340" spans="1:7" s="78" customFormat="1" ht="15.6" x14ac:dyDescent="0.3">
      <c r="A340" s="86"/>
      <c r="B340" s="176" t="s">
        <v>228</v>
      </c>
      <c r="C340" s="177"/>
      <c r="D340" s="177"/>
      <c r="E340" s="178"/>
      <c r="F340" s="87"/>
    </row>
    <row r="341" spans="1:7" s="78" customFormat="1" ht="33" customHeight="1" x14ac:dyDescent="0.3">
      <c r="A341" s="81">
        <v>1</v>
      </c>
      <c r="B341" s="88" t="s">
        <v>137</v>
      </c>
      <c r="C341" s="82" t="s">
        <v>1</v>
      </c>
      <c r="D341" s="84">
        <v>123</v>
      </c>
      <c r="E341" s="89">
        <f t="shared" ref="E341:E342" si="35">F341/D341</f>
        <v>672.8326016260163</v>
      </c>
      <c r="F341" s="90">
        <f>82758.41</f>
        <v>82758.41</v>
      </c>
    </row>
    <row r="342" spans="1:7" s="78" customFormat="1" ht="46.8" x14ac:dyDescent="0.3">
      <c r="A342" s="81">
        <v>2</v>
      </c>
      <c r="B342" s="88" t="s">
        <v>136</v>
      </c>
      <c r="C342" s="82" t="s">
        <v>5</v>
      </c>
      <c r="D342" s="84">
        <v>12.3</v>
      </c>
      <c r="E342" s="89">
        <f t="shared" si="35"/>
        <v>244.40975609756094</v>
      </c>
      <c r="F342" s="90">
        <f>(798.27+2207.97)</f>
        <v>3006.24</v>
      </c>
      <c r="G342" s="104"/>
    </row>
    <row r="343" spans="1:7" s="78" customFormat="1" ht="15.6" x14ac:dyDescent="0.3">
      <c r="A343" s="86"/>
      <c r="B343" s="100" t="s">
        <v>56</v>
      </c>
      <c r="C343" s="85"/>
      <c r="D343" s="101"/>
      <c r="E343" s="102"/>
      <c r="F343" s="87">
        <f>SUM(F341:F342)</f>
        <v>85764.650000000009</v>
      </c>
      <c r="G343" s="105"/>
    </row>
    <row r="344" spans="1:7" s="78" customFormat="1" ht="15.6" x14ac:dyDescent="0.3">
      <c r="A344" s="86"/>
      <c r="B344" s="176" t="s">
        <v>141</v>
      </c>
      <c r="C344" s="177"/>
      <c r="D344" s="177"/>
      <c r="E344" s="178"/>
      <c r="F344" s="87"/>
      <c r="G344" s="105"/>
    </row>
    <row r="345" spans="1:7" s="78" customFormat="1" ht="37.5" customHeight="1" x14ac:dyDescent="0.3">
      <c r="A345" s="81">
        <v>1</v>
      </c>
      <c r="B345" s="88" t="s">
        <v>94</v>
      </c>
      <c r="C345" s="82" t="s">
        <v>3</v>
      </c>
      <c r="D345" s="84">
        <v>4</v>
      </c>
      <c r="E345" s="89">
        <f t="shared" ref="E345:E349" si="36">F345/D345</f>
        <v>1731.0249999999999</v>
      </c>
      <c r="F345" s="90">
        <f>(6738.23+185.87)*M309</f>
        <v>6924.0999999999995</v>
      </c>
    </row>
    <row r="346" spans="1:7" s="78" customFormat="1" ht="35.25" customHeight="1" x14ac:dyDescent="0.3">
      <c r="A346" s="91" t="s">
        <v>18</v>
      </c>
      <c r="B346" s="88" t="s">
        <v>91</v>
      </c>
      <c r="C346" s="82" t="s">
        <v>3</v>
      </c>
      <c r="D346" s="84">
        <v>4</v>
      </c>
      <c r="E346" s="89">
        <f>F346/D346</f>
        <v>542.21</v>
      </c>
      <c r="F346" s="90">
        <f>2168.84</f>
        <v>2168.84</v>
      </c>
    </row>
    <row r="347" spans="1:7" s="78" customFormat="1" ht="31.2" x14ac:dyDescent="0.3">
      <c r="A347" s="91" t="s">
        <v>19</v>
      </c>
      <c r="B347" s="88" t="s">
        <v>61</v>
      </c>
      <c r="C347" s="82" t="s">
        <v>3</v>
      </c>
      <c r="D347" s="84">
        <v>4</v>
      </c>
      <c r="E347" s="89">
        <f t="shared" si="36"/>
        <v>10798.254999999999</v>
      </c>
      <c r="F347" s="90">
        <f>43193.02</f>
        <v>43193.02</v>
      </c>
    </row>
    <row r="348" spans="1:7" s="78" customFormat="1" ht="15.6" x14ac:dyDescent="0.3">
      <c r="A348" s="91" t="s">
        <v>21</v>
      </c>
      <c r="B348" s="88" t="s">
        <v>62</v>
      </c>
      <c r="C348" s="82" t="s">
        <v>3</v>
      </c>
      <c r="D348" s="84">
        <v>4</v>
      </c>
      <c r="E348" s="89">
        <f>F348/D348</f>
        <v>5375.1549999999997</v>
      </c>
      <c r="F348" s="90">
        <f>21500.62</f>
        <v>21500.62</v>
      </c>
    </row>
    <row r="349" spans="1:7" s="99" customFormat="1" ht="46.8" x14ac:dyDescent="0.3">
      <c r="A349" s="81">
        <v>2</v>
      </c>
      <c r="B349" s="88" t="s">
        <v>101</v>
      </c>
      <c r="C349" s="82" t="s">
        <v>5</v>
      </c>
      <c r="D349" s="84">
        <v>2.7</v>
      </c>
      <c r="E349" s="89">
        <f t="shared" si="36"/>
        <v>244.40740740740739</v>
      </c>
      <c r="F349" s="90">
        <f>(175.23+484.68)-0.01</f>
        <v>659.9</v>
      </c>
    </row>
    <row r="350" spans="1:7" s="78" customFormat="1" ht="15.6" x14ac:dyDescent="0.3">
      <c r="A350" s="86"/>
      <c r="B350" s="100" t="s">
        <v>57</v>
      </c>
      <c r="C350" s="85"/>
      <c r="D350" s="101"/>
      <c r="E350" s="102"/>
      <c r="F350" s="87">
        <f>SUM(F345:F349)+0.01</f>
        <v>74446.489999999976</v>
      </c>
      <c r="G350" s="106"/>
    </row>
    <row r="351" spans="1:7" s="78" customFormat="1" ht="15.6" x14ac:dyDescent="0.3">
      <c r="A351" s="86"/>
      <c r="B351" s="176" t="s">
        <v>153</v>
      </c>
      <c r="C351" s="177"/>
      <c r="D351" s="177"/>
      <c r="E351" s="178"/>
      <c r="F351" s="87"/>
      <c r="G351" s="106"/>
    </row>
    <row r="352" spans="1:7" s="78" customFormat="1" ht="31.2" x14ac:dyDescent="0.3">
      <c r="A352" s="81">
        <v>1</v>
      </c>
      <c r="B352" s="88" t="s">
        <v>229</v>
      </c>
      <c r="C352" s="82" t="s">
        <v>3</v>
      </c>
      <c r="D352" s="84">
        <v>3</v>
      </c>
      <c r="E352" s="89">
        <f t="shared" ref="E352:E354" si="37">F352/D352</f>
        <v>1731.0266666666666</v>
      </c>
      <c r="F352" s="90">
        <f>(5053.68+139.4)</f>
        <v>5193.08</v>
      </c>
      <c r="G352" s="106"/>
    </row>
    <row r="353" spans="1:7" s="78" customFormat="1" ht="46.8" x14ac:dyDescent="0.3">
      <c r="A353" s="91" t="s">
        <v>18</v>
      </c>
      <c r="B353" s="88" t="s">
        <v>230</v>
      </c>
      <c r="C353" s="82" t="s">
        <v>3</v>
      </c>
      <c r="D353" s="84">
        <v>3</v>
      </c>
      <c r="E353" s="89">
        <f t="shared" si="37"/>
        <v>11149.646666666667</v>
      </c>
      <c r="F353" s="90">
        <f>33448.94</f>
        <v>33448.94</v>
      </c>
      <c r="G353" s="106"/>
    </row>
    <row r="354" spans="1:7" s="78" customFormat="1" ht="15.6" x14ac:dyDescent="0.3">
      <c r="A354" s="91" t="s">
        <v>19</v>
      </c>
      <c r="B354" s="88" t="s">
        <v>231</v>
      </c>
      <c r="C354" s="82" t="s">
        <v>3</v>
      </c>
      <c r="D354" s="84">
        <v>3</v>
      </c>
      <c r="E354" s="89">
        <f t="shared" si="37"/>
        <v>10153.073333333334</v>
      </c>
      <c r="F354" s="90">
        <f>30459.22</f>
        <v>30459.22</v>
      </c>
      <c r="G354" s="106"/>
    </row>
    <row r="355" spans="1:7" s="78" customFormat="1" ht="46.8" x14ac:dyDescent="0.3">
      <c r="A355" s="81">
        <v>2</v>
      </c>
      <c r="B355" s="88" t="s">
        <v>101</v>
      </c>
      <c r="C355" s="82" t="s">
        <v>5</v>
      </c>
      <c r="D355" s="84">
        <v>0.82499999999999996</v>
      </c>
      <c r="E355" s="89">
        <f>F355/D355</f>
        <v>244.41212121212121</v>
      </c>
      <c r="F355" s="90">
        <f>(53.54+148.1)</f>
        <v>201.64</v>
      </c>
      <c r="G355" s="106"/>
    </row>
    <row r="356" spans="1:7" s="78" customFormat="1" ht="15.6" x14ac:dyDescent="0.3">
      <c r="A356" s="86"/>
      <c r="B356" s="100" t="s">
        <v>158</v>
      </c>
      <c r="C356" s="85"/>
      <c r="D356" s="101"/>
      <c r="E356" s="102"/>
      <c r="F356" s="87">
        <f>SUM(F352:F355)</f>
        <v>69302.880000000005</v>
      </c>
      <c r="G356" s="106"/>
    </row>
    <row r="357" spans="1:7" s="78" customFormat="1" ht="18.75" customHeight="1" x14ac:dyDescent="0.3">
      <c r="A357" s="81"/>
      <c r="B357" s="100" t="s">
        <v>63</v>
      </c>
      <c r="C357" s="82"/>
      <c r="D357" s="84"/>
      <c r="E357" s="89"/>
      <c r="F357" s="103">
        <f>F350+F343+F356+F339</f>
        <v>232948.12999999998</v>
      </c>
      <c r="G357" s="103"/>
    </row>
    <row r="358" spans="1:7" s="78" customFormat="1" ht="17.25" customHeight="1" x14ac:dyDescent="0.3">
      <c r="A358" s="85"/>
      <c r="B358" s="176" t="s">
        <v>64</v>
      </c>
      <c r="C358" s="177"/>
      <c r="D358" s="177"/>
      <c r="E358" s="177"/>
      <c r="F358" s="178"/>
    </row>
    <row r="359" spans="1:7" s="78" customFormat="1" ht="15.6" x14ac:dyDescent="0.3">
      <c r="A359" s="86"/>
      <c r="B359" s="176" t="s">
        <v>95</v>
      </c>
      <c r="C359" s="177"/>
      <c r="D359" s="177"/>
      <c r="E359" s="178"/>
      <c r="F359" s="87"/>
    </row>
    <row r="360" spans="1:7" s="78" customFormat="1" ht="66.75" customHeight="1" x14ac:dyDescent="0.3">
      <c r="A360" s="81">
        <v>1</v>
      </c>
      <c r="B360" s="88" t="s">
        <v>232</v>
      </c>
      <c r="C360" s="82" t="s">
        <v>2</v>
      </c>
      <c r="D360" s="84">
        <v>5556.5</v>
      </c>
      <c r="E360" s="89">
        <f>F360/D360</f>
        <v>203.60848015837308</v>
      </c>
      <c r="F360" s="90">
        <f>1131350.52</f>
        <v>1131350.52</v>
      </c>
    </row>
    <row r="361" spans="1:7" s="78" customFormat="1" ht="94.5" customHeight="1" x14ac:dyDescent="0.3">
      <c r="A361" s="81">
        <v>2</v>
      </c>
      <c r="B361" s="88" t="s">
        <v>65</v>
      </c>
      <c r="C361" s="82" t="s">
        <v>5</v>
      </c>
      <c r="D361" s="84">
        <v>1000.2</v>
      </c>
      <c r="E361" s="89">
        <f>F361/D361</f>
        <v>179.50999800039992</v>
      </c>
      <c r="F361" s="90">
        <f>179545.9</f>
        <v>179545.9</v>
      </c>
    </row>
    <row r="362" spans="1:7" s="78" customFormat="1" ht="46.8" x14ac:dyDescent="0.3">
      <c r="A362" s="81">
        <v>3</v>
      </c>
      <c r="B362" s="88" t="s">
        <v>104</v>
      </c>
      <c r="C362" s="82" t="s">
        <v>60</v>
      </c>
      <c r="D362" s="84">
        <v>833.5</v>
      </c>
      <c r="E362" s="89">
        <f>F362/D362</f>
        <v>13.431553689262149</v>
      </c>
      <c r="F362" s="90">
        <f>11195.2</f>
        <v>11195.2</v>
      </c>
    </row>
    <row r="363" spans="1:7" s="78" customFormat="1" ht="46.8" x14ac:dyDescent="0.3">
      <c r="A363" s="81">
        <v>4</v>
      </c>
      <c r="B363" s="88" t="s">
        <v>96</v>
      </c>
      <c r="C363" s="82" t="s">
        <v>60</v>
      </c>
      <c r="D363" s="84">
        <v>833.5</v>
      </c>
      <c r="E363" s="89">
        <f>F363/D363</f>
        <v>67.174145170965815</v>
      </c>
      <c r="F363" s="90">
        <f>55989.65</f>
        <v>55989.65</v>
      </c>
    </row>
    <row r="364" spans="1:7" s="78" customFormat="1" ht="93.6" x14ac:dyDescent="0.3">
      <c r="A364" s="81">
        <v>5</v>
      </c>
      <c r="B364" s="88" t="s">
        <v>97</v>
      </c>
      <c r="C364" s="82" t="s">
        <v>5</v>
      </c>
      <c r="D364" s="84">
        <f>D363*1.2</f>
        <v>1000.1999999999999</v>
      </c>
      <c r="E364" s="89">
        <f>F364/D364</f>
        <v>179.50999800039992</v>
      </c>
      <c r="F364" s="90">
        <f>179545.9</f>
        <v>179545.9</v>
      </c>
    </row>
    <row r="365" spans="1:7" s="78" customFormat="1" ht="46.8" x14ac:dyDescent="0.3">
      <c r="A365" s="81">
        <v>6</v>
      </c>
      <c r="B365" s="88" t="s">
        <v>105</v>
      </c>
      <c r="C365" s="82" t="s">
        <v>2</v>
      </c>
      <c r="D365" s="84">
        <v>5556.5</v>
      </c>
      <c r="E365" s="89">
        <f t="shared" ref="E365:E367" si="38">F365/D365</f>
        <v>386.9815999280122</v>
      </c>
      <c r="F365" s="90">
        <f>(656124.2+1494139.06)</f>
        <v>2150263.2599999998</v>
      </c>
    </row>
    <row r="366" spans="1:7" s="78" customFormat="1" ht="15.6" x14ac:dyDescent="0.3">
      <c r="A366" s="81">
        <v>7</v>
      </c>
      <c r="B366" s="88" t="s">
        <v>67</v>
      </c>
      <c r="C366" s="82" t="s">
        <v>5</v>
      </c>
      <c r="D366" s="84">
        <v>5</v>
      </c>
      <c r="E366" s="89">
        <f t="shared" si="38"/>
        <v>34646.021999999997</v>
      </c>
      <c r="F366" s="90">
        <f>(7730.53+165499.58)</f>
        <v>173230.11</v>
      </c>
    </row>
    <row r="367" spans="1:7" s="78" customFormat="1" ht="50.25" customHeight="1" x14ac:dyDescent="0.3">
      <c r="A367" s="81">
        <v>8</v>
      </c>
      <c r="B367" s="88" t="s">
        <v>66</v>
      </c>
      <c r="C367" s="82" t="s">
        <v>5</v>
      </c>
      <c r="D367" s="84">
        <v>816.8</v>
      </c>
      <c r="E367" s="89">
        <f t="shared" si="38"/>
        <v>7812.4692091087172</v>
      </c>
      <c r="F367" s="90">
        <f>(821452.01+5559772.84)</f>
        <v>6381224.8499999996</v>
      </c>
    </row>
    <row r="368" spans="1:7" s="78" customFormat="1" ht="15.6" x14ac:dyDescent="0.3">
      <c r="A368" s="81">
        <v>9</v>
      </c>
      <c r="B368" s="88" t="s">
        <v>68</v>
      </c>
      <c r="C368" s="82" t="s">
        <v>5</v>
      </c>
      <c r="D368" s="84">
        <v>2.2200000000000002</v>
      </c>
      <c r="E368" s="89">
        <f>F368/D368</f>
        <v>34646.018018018018</v>
      </c>
      <c r="F368" s="90">
        <f>(3432.35+73481.81)</f>
        <v>76914.16</v>
      </c>
    </row>
    <row r="369" spans="1:7" s="78" customFormat="1" ht="47.25" customHeight="1" x14ac:dyDescent="0.3">
      <c r="A369" s="81">
        <v>10</v>
      </c>
      <c r="B369" s="88" t="s">
        <v>106</v>
      </c>
      <c r="C369" s="82" t="s">
        <v>2</v>
      </c>
      <c r="D369" s="84">
        <v>5556.5</v>
      </c>
      <c r="E369" s="89">
        <f>F369/D369</f>
        <v>1080.2295347790875</v>
      </c>
      <c r="F369" s="90">
        <f>(911896.49+95054.37+4995344.55)</f>
        <v>6002295.4100000001</v>
      </c>
    </row>
    <row r="370" spans="1:7" s="78" customFormat="1" ht="15.6" x14ac:dyDescent="0.3">
      <c r="A370" s="86"/>
      <c r="B370" s="100" t="s">
        <v>50</v>
      </c>
      <c r="C370" s="85"/>
      <c r="D370" s="101"/>
      <c r="E370" s="102"/>
      <c r="F370" s="87">
        <f>SUM(F360:F369)</f>
        <v>16341554.959999999</v>
      </c>
      <c r="G370" s="106"/>
    </row>
    <row r="371" spans="1:7" s="78" customFormat="1" ht="15.6" x14ac:dyDescent="0.3">
      <c r="A371" s="86"/>
      <c r="B371" s="176" t="s">
        <v>233</v>
      </c>
      <c r="C371" s="177"/>
      <c r="D371" s="177"/>
      <c r="E371" s="178"/>
      <c r="F371" s="87"/>
    </row>
    <row r="372" spans="1:7" s="78" customFormat="1" ht="15.6" x14ac:dyDescent="0.3">
      <c r="A372" s="81">
        <v>1</v>
      </c>
      <c r="B372" s="88" t="s">
        <v>234</v>
      </c>
      <c r="C372" s="82" t="s">
        <v>5</v>
      </c>
      <c r="D372" s="84">
        <v>4.1999999999999997E-3</v>
      </c>
      <c r="E372" s="89">
        <f t="shared" ref="E372" si="39">F372/D372</f>
        <v>34645.238095238099</v>
      </c>
      <c r="F372" s="90">
        <f>(6.49+139.02)</f>
        <v>145.51000000000002</v>
      </c>
      <c r="G372" s="106"/>
    </row>
    <row r="373" spans="1:7" s="78" customFormat="1" ht="49.5" customHeight="1" x14ac:dyDescent="0.3">
      <c r="A373" s="81">
        <v>2</v>
      </c>
      <c r="B373" s="88" t="s">
        <v>235</v>
      </c>
      <c r="C373" s="82" t="s">
        <v>5</v>
      </c>
      <c r="D373" s="84">
        <f>14*0.07*2.45</f>
        <v>2.4010000000000002</v>
      </c>
      <c r="E373" s="89">
        <f>F373/D373</f>
        <v>7467.1636817992494</v>
      </c>
      <c r="F373" s="90">
        <f>(2798.44+15130.22)</f>
        <v>17928.66</v>
      </c>
      <c r="G373" s="106"/>
    </row>
    <row r="374" spans="1:7" s="78" customFormat="1" ht="15.6" x14ac:dyDescent="0.3">
      <c r="A374" s="86"/>
      <c r="B374" s="100" t="s">
        <v>56</v>
      </c>
      <c r="C374" s="85"/>
      <c r="D374" s="101"/>
      <c r="E374" s="102"/>
      <c r="F374" s="87">
        <f>SUM(F372:F373)</f>
        <v>18074.169999999998</v>
      </c>
      <c r="G374" s="106"/>
    </row>
    <row r="375" spans="1:7" s="78" customFormat="1" ht="15.6" x14ac:dyDescent="0.3">
      <c r="A375" s="86"/>
      <c r="B375" s="176" t="s">
        <v>165</v>
      </c>
      <c r="C375" s="177"/>
      <c r="D375" s="177"/>
      <c r="E375" s="178"/>
      <c r="F375" s="87"/>
    </row>
    <row r="376" spans="1:7" s="78" customFormat="1" ht="62.4" x14ac:dyDescent="0.3">
      <c r="A376" s="81">
        <v>1</v>
      </c>
      <c r="B376" s="88" t="s">
        <v>236</v>
      </c>
      <c r="C376" s="82" t="s">
        <v>2</v>
      </c>
      <c r="D376" s="84">
        <v>841</v>
      </c>
      <c r="E376" s="89">
        <f t="shared" ref="E376:E383" si="40">F376/D376</f>
        <v>203.60844233055886</v>
      </c>
      <c r="F376" s="90">
        <f>171234.7</f>
        <v>171234.7</v>
      </c>
      <c r="G376" s="106"/>
    </row>
    <row r="377" spans="1:7" s="78" customFormat="1" ht="97.5" customHeight="1" x14ac:dyDescent="0.3">
      <c r="A377" s="81">
        <v>2</v>
      </c>
      <c r="B377" s="88" t="s">
        <v>65</v>
      </c>
      <c r="C377" s="82" t="s">
        <v>5</v>
      </c>
      <c r="D377" s="84">
        <v>151.4</v>
      </c>
      <c r="E377" s="89">
        <f t="shared" si="40"/>
        <v>179.50997357992074</v>
      </c>
      <c r="F377" s="90">
        <f>27177.81</f>
        <v>27177.81</v>
      </c>
      <c r="G377" s="106"/>
    </row>
    <row r="378" spans="1:7" s="78" customFormat="1" ht="46.8" x14ac:dyDescent="0.3">
      <c r="A378" s="81">
        <v>3</v>
      </c>
      <c r="B378" s="88" t="s">
        <v>104</v>
      </c>
      <c r="C378" s="82" t="s">
        <v>60</v>
      </c>
      <c r="D378" s="84">
        <v>126</v>
      </c>
      <c r="E378" s="89">
        <f t="shared" si="40"/>
        <v>13.431507936507936</v>
      </c>
      <c r="F378" s="90">
        <f>1692.37</f>
        <v>1692.37</v>
      </c>
    </row>
    <row r="379" spans="1:7" s="78" customFormat="1" ht="46.8" x14ac:dyDescent="0.3">
      <c r="A379" s="81">
        <v>4</v>
      </c>
      <c r="B379" s="88" t="s">
        <v>96</v>
      </c>
      <c r="C379" s="82" t="s">
        <v>60</v>
      </c>
      <c r="D379" s="84">
        <v>126</v>
      </c>
      <c r="E379" s="89">
        <f t="shared" si="40"/>
        <v>67.173968253968255</v>
      </c>
      <c r="F379" s="90">
        <f>8463.92</f>
        <v>8463.92</v>
      </c>
    </row>
    <row r="380" spans="1:7" s="78" customFormat="1" ht="93.6" x14ac:dyDescent="0.3">
      <c r="A380" s="81">
        <v>5</v>
      </c>
      <c r="B380" s="88" t="s">
        <v>97</v>
      </c>
      <c r="C380" s="82" t="s">
        <v>5</v>
      </c>
      <c r="D380" s="84">
        <f>D379*1.2</f>
        <v>151.19999999999999</v>
      </c>
      <c r="E380" s="89">
        <f t="shared" si="40"/>
        <v>179.5099867724868</v>
      </c>
      <c r="F380" s="90">
        <f>27141.91</f>
        <v>27141.91</v>
      </c>
    </row>
    <row r="381" spans="1:7" s="78" customFormat="1" ht="46.8" x14ac:dyDescent="0.3">
      <c r="A381" s="81">
        <v>6</v>
      </c>
      <c r="B381" s="88" t="s">
        <v>107</v>
      </c>
      <c r="C381" s="82" t="s">
        <v>2</v>
      </c>
      <c r="D381" s="84">
        <v>841</v>
      </c>
      <c r="E381" s="89">
        <f t="shared" si="40"/>
        <v>386.98324613555286</v>
      </c>
      <c r="F381" s="90">
        <f>(99307.23+226145.68)</f>
        <v>325452.90999999997</v>
      </c>
      <c r="G381" s="106"/>
    </row>
    <row r="382" spans="1:7" s="78" customFormat="1" ht="15.6" x14ac:dyDescent="0.3">
      <c r="A382" s="81">
        <v>7</v>
      </c>
      <c r="B382" s="88" t="s">
        <v>67</v>
      </c>
      <c r="C382" s="82" t="s">
        <v>5</v>
      </c>
      <c r="D382" s="84">
        <v>0.76</v>
      </c>
      <c r="E382" s="89">
        <f t="shared" si="40"/>
        <v>34646.026315789473</v>
      </c>
      <c r="F382" s="90">
        <f>(1175.04+25155.94)</f>
        <v>26330.98</v>
      </c>
    </row>
    <row r="383" spans="1:7" s="78" customFormat="1" ht="46.5" customHeight="1" x14ac:dyDescent="0.3">
      <c r="A383" s="81">
        <v>8</v>
      </c>
      <c r="B383" s="88" t="s">
        <v>66</v>
      </c>
      <c r="C383" s="82" t="s">
        <v>5</v>
      </c>
      <c r="D383" s="84">
        <v>123.6</v>
      </c>
      <c r="E383" s="89">
        <f t="shared" si="40"/>
        <v>7812.4694983818772</v>
      </c>
      <c r="F383" s="90">
        <f>(124303.99+841317.24)</f>
        <v>965621.23</v>
      </c>
      <c r="G383" s="106"/>
    </row>
    <row r="384" spans="1:7" s="78" customFormat="1" ht="15.6" x14ac:dyDescent="0.3">
      <c r="A384" s="81">
        <v>9</v>
      </c>
      <c r="B384" s="88" t="s">
        <v>68</v>
      </c>
      <c r="C384" s="82" t="s">
        <v>5</v>
      </c>
      <c r="D384" s="84">
        <v>0.34</v>
      </c>
      <c r="E384" s="89">
        <f>F384/D384</f>
        <v>34646.058823529405</v>
      </c>
      <c r="F384" s="90">
        <f>(525.69+11253.97)</f>
        <v>11779.66</v>
      </c>
    </row>
    <row r="385" spans="1:7" s="78" customFormat="1" ht="48" customHeight="1" x14ac:dyDescent="0.3">
      <c r="A385" s="81">
        <v>10</v>
      </c>
      <c r="B385" s="88" t="s">
        <v>106</v>
      </c>
      <c r="C385" s="82" t="s">
        <v>2</v>
      </c>
      <c r="D385" s="84">
        <v>841</v>
      </c>
      <c r="E385" s="89">
        <f>F385/D385</f>
        <v>1098.7931153388822</v>
      </c>
      <c r="F385" s="90">
        <f>(138019.45+14386.88+771678.68)</f>
        <v>924085.01</v>
      </c>
    </row>
    <row r="386" spans="1:7" s="78" customFormat="1" ht="15.6" x14ac:dyDescent="0.3">
      <c r="A386" s="86"/>
      <c r="B386" s="100" t="s">
        <v>57</v>
      </c>
      <c r="C386" s="85"/>
      <c r="D386" s="101"/>
      <c r="E386" s="102"/>
      <c r="F386" s="87">
        <f>SUM(F376:F385)</f>
        <v>2488980.5</v>
      </c>
      <c r="G386" s="106"/>
    </row>
    <row r="387" spans="1:7" s="78" customFormat="1" ht="15.6" x14ac:dyDescent="0.3">
      <c r="A387" s="86"/>
      <c r="B387" s="176" t="s">
        <v>167</v>
      </c>
      <c r="C387" s="177"/>
      <c r="D387" s="177"/>
      <c r="E387" s="178"/>
      <c r="F387" s="87"/>
    </row>
    <row r="388" spans="1:7" s="78" customFormat="1" ht="62.4" x14ac:dyDescent="0.3">
      <c r="A388" s="81">
        <v>1</v>
      </c>
      <c r="B388" s="88" t="s">
        <v>236</v>
      </c>
      <c r="C388" s="82" t="s">
        <v>2</v>
      </c>
      <c r="D388" s="84">
        <v>345</v>
      </c>
      <c r="E388" s="89">
        <f t="shared" ref="E388:E395" si="41">F388/D388</f>
        <v>171.72443478260868</v>
      </c>
      <c r="F388" s="90">
        <f>59244.93</f>
        <v>59244.93</v>
      </c>
      <c r="G388" s="106"/>
    </row>
    <row r="389" spans="1:7" s="78" customFormat="1" ht="97.5" customHeight="1" x14ac:dyDescent="0.3">
      <c r="A389" s="81">
        <v>2</v>
      </c>
      <c r="B389" s="88" t="s">
        <v>65</v>
      </c>
      <c r="C389" s="82" t="s">
        <v>5</v>
      </c>
      <c r="D389" s="84">
        <f>D388*0.12*1.5</f>
        <v>62.099999999999994</v>
      </c>
      <c r="E389" s="89">
        <f t="shared" si="41"/>
        <v>179.50998389694044</v>
      </c>
      <c r="F389" s="90">
        <f>11147.57</f>
        <v>11147.57</v>
      </c>
      <c r="G389" s="106"/>
    </row>
    <row r="390" spans="1:7" s="78" customFormat="1" ht="46.8" x14ac:dyDescent="0.3">
      <c r="A390" s="81">
        <v>3</v>
      </c>
      <c r="B390" s="88" t="s">
        <v>104</v>
      </c>
      <c r="C390" s="82" t="s">
        <v>60</v>
      </c>
      <c r="D390" s="84">
        <v>52</v>
      </c>
      <c r="E390" s="89">
        <f t="shared" si="41"/>
        <v>13.431538461538462</v>
      </c>
      <c r="F390" s="90">
        <f>698.44</f>
        <v>698.44</v>
      </c>
    </row>
    <row r="391" spans="1:7" s="78" customFormat="1" ht="46.8" x14ac:dyDescent="0.3">
      <c r="A391" s="81">
        <v>4</v>
      </c>
      <c r="B391" s="88" t="s">
        <v>96</v>
      </c>
      <c r="C391" s="82" t="s">
        <v>60</v>
      </c>
      <c r="D391" s="84">
        <v>52</v>
      </c>
      <c r="E391" s="89">
        <f t="shared" si="41"/>
        <v>67.174230769230775</v>
      </c>
      <c r="F391" s="90">
        <f>3493.06</f>
        <v>3493.06</v>
      </c>
    </row>
    <row r="392" spans="1:7" s="78" customFormat="1" ht="93.6" x14ac:dyDescent="0.3">
      <c r="A392" s="81">
        <v>5</v>
      </c>
      <c r="B392" s="88" t="s">
        <v>97</v>
      </c>
      <c r="C392" s="82" t="s">
        <v>5</v>
      </c>
      <c r="D392" s="84">
        <v>62.4</v>
      </c>
      <c r="E392" s="89">
        <f t="shared" si="41"/>
        <v>179.50993589743589</v>
      </c>
      <c r="F392" s="90">
        <f>11201.42</f>
        <v>11201.42</v>
      </c>
    </row>
    <row r="393" spans="1:7" s="78" customFormat="1" ht="46.8" x14ac:dyDescent="0.3">
      <c r="A393" s="81">
        <v>6</v>
      </c>
      <c r="B393" s="88" t="s">
        <v>107</v>
      </c>
      <c r="C393" s="82" t="s">
        <v>2</v>
      </c>
      <c r="D393" s="84">
        <v>345</v>
      </c>
      <c r="E393" s="89">
        <f t="shared" si="41"/>
        <v>367.42269565217396</v>
      </c>
      <c r="F393" s="90">
        <f>(33990.01+92770.82)</f>
        <v>126760.83000000002</v>
      </c>
      <c r="G393" s="106"/>
    </row>
    <row r="394" spans="1:7" s="78" customFormat="1" ht="15.6" x14ac:dyDescent="0.3">
      <c r="A394" s="81">
        <v>7</v>
      </c>
      <c r="B394" s="88" t="s">
        <v>67</v>
      </c>
      <c r="C394" s="82" t="s">
        <v>5</v>
      </c>
      <c r="D394" s="84">
        <v>0.31</v>
      </c>
      <c r="E394" s="89">
        <f t="shared" si="41"/>
        <v>34388.290322580644</v>
      </c>
      <c r="F394" s="90">
        <f>(399.4+10260.97)</f>
        <v>10660.369999999999</v>
      </c>
    </row>
    <row r="395" spans="1:7" s="78" customFormat="1" ht="46.5" customHeight="1" x14ac:dyDescent="0.3">
      <c r="A395" s="81">
        <v>8</v>
      </c>
      <c r="B395" s="88" t="s">
        <v>66</v>
      </c>
      <c r="C395" s="82" t="s">
        <v>5</v>
      </c>
      <c r="D395" s="84">
        <v>50.7</v>
      </c>
      <c r="E395" s="89">
        <f t="shared" si="41"/>
        <v>8000.7867850098619</v>
      </c>
      <c r="F395" s="90">
        <f>(60536.46+345103.43)</f>
        <v>405639.89</v>
      </c>
      <c r="G395" s="106"/>
    </row>
    <row r="396" spans="1:7" s="78" customFormat="1" ht="15.6" x14ac:dyDescent="0.3">
      <c r="A396" s="81">
        <v>9</v>
      </c>
      <c r="B396" s="88" t="s">
        <v>68</v>
      </c>
      <c r="C396" s="82" t="s">
        <v>5</v>
      </c>
      <c r="D396" s="84">
        <v>0.14000000000000001</v>
      </c>
      <c r="E396" s="89">
        <f>F396/D396</f>
        <v>34388.499999999993</v>
      </c>
      <c r="F396" s="90">
        <f>(180.4+4633.99)</f>
        <v>4814.3899999999994</v>
      </c>
    </row>
    <row r="397" spans="1:7" s="78" customFormat="1" ht="48" customHeight="1" x14ac:dyDescent="0.3">
      <c r="A397" s="81">
        <v>10</v>
      </c>
      <c r="B397" s="88" t="s">
        <v>106</v>
      </c>
      <c r="C397" s="82" t="s">
        <v>2</v>
      </c>
      <c r="D397" s="84">
        <v>345</v>
      </c>
      <c r="E397" s="89">
        <f>F397/D397</f>
        <v>1070.0167536231884</v>
      </c>
      <c r="F397" s="90">
        <f>(47672.73+4928.13+316554.92)*M309</f>
        <v>369155.77999999997</v>
      </c>
    </row>
    <row r="398" spans="1:7" s="78" customFormat="1" ht="15.6" x14ac:dyDescent="0.3">
      <c r="A398" s="86"/>
      <c r="B398" s="100" t="s">
        <v>158</v>
      </c>
      <c r="C398" s="85"/>
      <c r="D398" s="101"/>
      <c r="E398" s="102"/>
      <c r="F398" s="87">
        <f>SUM(F388:F397)</f>
        <v>1002816.6799999999</v>
      </c>
      <c r="G398" s="106"/>
    </row>
    <row r="399" spans="1:7" s="78" customFormat="1" ht="15.6" x14ac:dyDescent="0.3">
      <c r="A399" s="86"/>
      <c r="B399" s="176" t="s">
        <v>237</v>
      </c>
      <c r="C399" s="177"/>
      <c r="D399" s="177"/>
      <c r="E399" s="178"/>
      <c r="F399" s="87"/>
    </row>
    <row r="400" spans="1:7" s="78" customFormat="1" ht="62.4" x14ac:dyDescent="0.3">
      <c r="A400" s="81">
        <v>1</v>
      </c>
      <c r="B400" s="88" t="s">
        <v>236</v>
      </c>
      <c r="C400" s="82" t="s">
        <v>2</v>
      </c>
      <c r="D400" s="84">
        <v>73</v>
      </c>
      <c r="E400" s="89">
        <f>F400/D400</f>
        <v>171.72534246575344</v>
      </c>
      <c r="F400" s="90">
        <f>12535.95</f>
        <v>12535.95</v>
      </c>
      <c r="G400" s="106"/>
    </row>
    <row r="401" spans="1:7" s="78" customFormat="1" ht="97.5" customHeight="1" x14ac:dyDescent="0.3">
      <c r="A401" s="81">
        <v>2</v>
      </c>
      <c r="B401" s="88" t="s">
        <v>65</v>
      </c>
      <c r="C401" s="82" t="s">
        <v>5</v>
      </c>
      <c r="D401" s="84">
        <v>13.14</v>
      </c>
      <c r="E401" s="89">
        <f>F401/D401</f>
        <v>179.50989345509893</v>
      </c>
      <c r="F401" s="90">
        <f>2358.76</f>
        <v>2358.7600000000002</v>
      </c>
      <c r="G401" s="106"/>
    </row>
    <row r="402" spans="1:7" s="78" customFormat="1" ht="15.6" x14ac:dyDescent="0.3">
      <c r="A402" s="81">
        <v>3</v>
      </c>
      <c r="B402" s="88" t="s">
        <v>67</v>
      </c>
      <c r="C402" s="82" t="s">
        <v>5</v>
      </c>
      <c r="D402" s="84">
        <v>7.0000000000000007E-2</v>
      </c>
      <c r="E402" s="89">
        <f t="shared" ref="E402:E403" si="42">F402/D402</f>
        <v>34388.28571428571</v>
      </c>
      <c r="F402" s="90">
        <f>(90.19+2316.99)</f>
        <v>2407.1799999999998</v>
      </c>
    </row>
    <row r="403" spans="1:7" s="78" customFormat="1" ht="46.5" customHeight="1" x14ac:dyDescent="0.3">
      <c r="A403" s="81">
        <v>4</v>
      </c>
      <c r="B403" s="88" t="s">
        <v>66</v>
      </c>
      <c r="C403" s="82" t="s">
        <v>5</v>
      </c>
      <c r="D403" s="84">
        <v>10.73</v>
      </c>
      <c r="E403" s="89">
        <f t="shared" si="42"/>
        <v>8000.7828518173337</v>
      </c>
      <c r="F403" s="90">
        <f>(12811.72+73036.68)</f>
        <v>85848.4</v>
      </c>
      <c r="G403" s="106"/>
    </row>
    <row r="404" spans="1:7" s="78" customFormat="1" ht="15.6" x14ac:dyDescent="0.3">
      <c r="A404" s="81">
        <v>5</v>
      </c>
      <c r="B404" s="88" t="s">
        <v>68</v>
      </c>
      <c r="C404" s="82" t="s">
        <v>5</v>
      </c>
      <c r="D404" s="84">
        <v>0.03</v>
      </c>
      <c r="E404" s="89">
        <f>F404/D404</f>
        <v>34388.000000000007</v>
      </c>
      <c r="F404" s="90">
        <f>(38.64+993)</f>
        <v>1031.6400000000001</v>
      </c>
    </row>
    <row r="405" spans="1:7" s="78" customFormat="1" ht="48" customHeight="1" x14ac:dyDescent="0.3">
      <c r="A405" s="81">
        <v>6</v>
      </c>
      <c r="B405" s="88" t="s">
        <v>106</v>
      </c>
      <c r="C405" s="82" t="s">
        <v>2</v>
      </c>
      <c r="D405" s="84">
        <v>73</v>
      </c>
      <c r="E405" s="89">
        <f>F405/D405</f>
        <v>1070.01698630137</v>
      </c>
      <c r="F405" s="90">
        <f>(10087.28+1042.77+66981.19)</f>
        <v>78111.240000000005</v>
      </c>
    </row>
    <row r="406" spans="1:7" s="78" customFormat="1" ht="38.25" customHeight="1" x14ac:dyDescent="0.3">
      <c r="A406" s="81">
        <v>7</v>
      </c>
      <c r="B406" s="88" t="s">
        <v>238</v>
      </c>
      <c r="C406" s="82" t="s">
        <v>1</v>
      </c>
      <c r="D406" s="84">
        <v>670</v>
      </c>
      <c r="E406" s="89">
        <f>F406/D406</f>
        <v>1825.1940895522389</v>
      </c>
      <c r="F406" s="90">
        <f>(813722.35+409157.69)</f>
        <v>1222880.04</v>
      </c>
    </row>
    <row r="407" spans="1:7" s="78" customFormat="1" ht="15.6" x14ac:dyDescent="0.3">
      <c r="A407" s="86"/>
      <c r="B407" s="100" t="s">
        <v>239</v>
      </c>
      <c r="C407" s="85"/>
      <c r="D407" s="101"/>
      <c r="E407" s="102"/>
      <c r="F407" s="87">
        <f>SUM(F400:F406)</f>
        <v>1405173.21</v>
      </c>
      <c r="G407" s="106"/>
    </row>
    <row r="408" spans="1:7" s="78" customFormat="1" ht="18.75" customHeight="1" x14ac:dyDescent="0.3">
      <c r="A408" s="81"/>
      <c r="B408" s="100" t="s">
        <v>69</v>
      </c>
      <c r="C408" s="82"/>
      <c r="D408" s="84"/>
      <c r="E408" s="89"/>
      <c r="F408" s="103">
        <f>F386+F370+F374+F407+F398</f>
        <v>21256599.520000003</v>
      </c>
      <c r="G408" s="103"/>
    </row>
    <row r="409" spans="1:7" s="78" customFormat="1" ht="17.25" customHeight="1" x14ac:dyDescent="0.3">
      <c r="A409" s="85"/>
      <c r="B409" s="176" t="s">
        <v>70</v>
      </c>
      <c r="C409" s="177"/>
      <c r="D409" s="177"/>
      <c r="E409" s="177"/>
      <c r="F409" s="178"/>
    </row>
    <row r="410" spans="1:7" s="78" customFormat="1" ht="15.6" x14ac:dyDescent="0.3">
      <c r="A410" s="86"/>
      <c r="B410" s="176" t="s">
        <v>71</v>
      </c>
      <c r="C410" s="177"/>
      <c r="D410" s="177"/>
      <c r="E410" s="178"/>
      <c r="F410" s="87"/>
    </row>
    <row r="411" spans="1:7" s="78" customFormat="1" ht="21.75" customHeight="1" x14ac:dyDescent="0.3">
      <c r="A411" s="81">
        <v>1</v>
      </c>
      <c r="B411" s="88" t="s">
        <v>72</v>
      </c>
      <c r="C411" s="82" t="s">
        <v>3</v>
      </c>
      <c r="D411" s="84">
        <v>10</v>
      </c>
      <c r="E411" s="89">
        <f>F411/D411</f>
        <v>4310.2550000000001</v>
      </c>
      <c r="F411" s="90">
        <f>43102.55</f>
        <v>43102.55</v>
      </c>
      <c r="G411" s="107"/>
    </row>
    <row r="412" spans="1:7" s="78" customFormat="1" ht="46.8" x14ac:dyDescent="0.3">
      <c r="A412" s="91" t="s">
        <v>18</v>
      </c>
      <c r="B412" s="88" t="s">
        <v>240</v>
      </c>
      <c r="C412" s="82" t="s">
        <v>3</v>
      </c>
      <c r="D412" s="84">
        <v>10</v>
      </c>
      <c r="E412" s="89">
        <f>F412/D412</f>
        <v>3604.5269999999996</v>
      </c>
      <c r="F412" s="90">
        <f>36045.27</f>
        <v>36045.269999999997</v>
      </c>
      <c r="G412" s="107"/>
    </row>
    <row r="413" spans="1:7" s="78" customFormat="1" ht="31.2" x14ac:dyDescent="0.3">
      <c r="A413" s="91" t="s">
        <v>19</v>
      </c>
      <c r="B413" s="88" t="s">
        <v>102</v>
      </c>
      <c r="C413" s="82" t="s">
        <v>3</v>
      </c>
      <c r="D413" s="84">
        <v>10</v>
      </c>
      <c r="E413" s="89">
        <f>F413/D413</f>
        <v>221.55</v>
      </c>
      <c r="F413" s="90">
        <f>2215.5</f>
        <v>2215.5</v>
      </c>
      <c r="G413" s="107"/>
    </row>
    <row r="414" spans="1:7" s="78" customFormat="1" ht="15.6" x14ac:dyDescent="0.3">
      <c r="A414" s="81">
        <v>2</v>
      </c>
      <c r="B414" s="88" t="s">
        <v>73</v>
      </c>
      <c r="C414" s="82" t="s">
        <v>3</v>
      </c>
      <c r="D414" s="84">
        <v>10</v>
      </c>
      <c r="E414" s="89">
        <f>F414/D414</f>
        <v>1474.5160000000001</v>
      </c>
      <c r="F414" s="90">
        <f>(2879.97+11865.19)</f>
        <v>14745.16</v>
      </c>
      <c r="G414" s="107"/>
    </row>
    <row r="415" spans="1:7" s="78" customFormat="1" ht="15.6" x14ac:dyDescent="0.3">
      <c r="A415" s="81">
        <v>3</v>
      </c>
      <c r="B415" s="88" t="s">
        <v>4</v>
      </c>
      <c r="C415" s="82" t="s">
        <v>3</v>
      </c>
      <c r="D415" s="84">
        <v>12</v>
      </c>
      <c r="E415" s="89">
        <f t="shared" ref="E415" si="43">F415/D415</f>
        <v>853.06</v>
      </c>
      <c r="F415" s="90">
        <f>10236.72</f>
        <v>10236.719999999999</v>
      </c>
      <c r="G415" s="107"/>
    </row>
    <row r="416" spans="1:7" s="78" customFormat="1" ht="31.2" x14ac:dyDescent="0.3">
      <c r="A416" s="91" t="s">
        <v>75</v>
      </c>
      <c r="B416" s="88" t="s">
        <v>241</v>
      </c>
      <c r="C416" s="82" t="s">
        <v>3</v>
      </c>
      <c r="D416" s="84">
        <v>2</v>
      </c>
      <c r="E416" s="89">
        <f>16616.95*M309/5</f>
        <v>3323.3900000000003</v>
      </c>
      <c r="F416" s="90">
        <f>E416*D416</f>
        <v>6646.7800000000007</v>
      </c>
      <c r="G416" s="107"/>
    </row>
    <row r="417" spans="1:7" s="78" customFormat="1" ht="31.2" x14ac:dyDescent="0.3">
      <c r="A417" s="91" t="s">
        <v>76</v>
      </c>
      <c r="B417" s="88" t="s">
        <v>172</v>
      </c>
      <c r="C417" s="82" t="s">
        <v>3</v>
      </c>
      <c r="D417" s="84">
        <v>3</v>
      </c>
      <c r="E417" s="89">
        <f>16616.95*M309/5</f>
        <v>3323.3900000000003</v>
      </c>
      <c r="F417" s="90">
        <f>E417*D417</f>
        <v>9970.1700000000019</v>
      </c>
      <c r="G417" s="107"/>
    </row>
    <row r="418" spans="1:7" s="78" customFormat="1" ht="31.2" x14ac:dyDescent="0.3">
      <c r="A418" s="91" t="s">
        <v>77</v>
      </c>
      <c r="B418" s="88" t="s">
        <v>74</v>
      </c>
      <c r="C418" s="82" t="s">
        <v>3</v>
      </c>
      <c r="D418" s="84">
        <v>12</v>
      </c>
      <c r="E418" s="89">
        <f>F418/D418</f>
        <v>2387.0116666666668</v>
      </c>
      <c r="F418" s="90">
        <f>28644.14</f>
        <v>28644.14</v>
      </c>
      <c r="G418" s="107"/>
    </row>
    <row r="419" spans="1:7" s="78" customFormat="1" ht="31.2" x14ac:dyDescent="0.3">
      <c r="A419" s="91" t="s">
        <v>78</v>
      </c>
      <c r="B419" s="88" t="s">
        <v>173</v>
      </c>
      <c r="C419" s="82" t="s">
        <v>3</v>
      </c>
      <c r="D419" s="84">
        <v>5</v>
      </c>
      <c r="E419" s="89">
        <f>F419/D419</f>
        <v>2810.4900000000002</v>
      </c>
      <c r="F419" s="90">
        <f>14052.45</f>
        <v>14052.45</v>
      </c>
      <c r="G419" s="107"/>
    </row>
    <row r="420" spans="1:7" s="78" customFormat="1" ht="15.6" x14ac:dyDescent="0.3">
      <c r="A420" s="86"/>
      <c r="B420" s="100" t="s">
        <v>50</v>
      </c>
      <c r="C420" s="85"/>
      <c r="D420" s="101"/>
      <c r="E420" s="102"/>
      <c r="F420" s="87">
        <f>SUM(F411:F419)</f>
        <v>165658.74000000002</v>
      </c>
      <c r="G420" s="106"/>
    </row>
    <row r="421" spans="1:7" s="78" customFormat="1" ht="15.6" x14ac:dyDescent="0.3">
      <c r="A421" s="86"/>
      <c r="B421" s="176" t="s">
        <v>79</v>
      </c>
      <c r="C421" s="177"/>
      <c r="D421" s="177"/>
      <c r="E421" s="178"/>
      <c r="F421" s="87"/>
    </row>
    <row r="422" spans="1:7" s="78" customFormat="1" ht="16.2" x14ac:dyDescent="0.3">
      <c r="A422" s="86"/>
      <c r="B422" s="108" t="s">
        <v>80</v>
      </c>
      <c r="C422" s="85"/>
      <c r="D422" s="101"/>
      <c r="E422" s="102"/>
      <c r="F422" s="87"/>
      <c r="G422" s="106"/>
    </row>
    <row r="423" spans="1:7" s="78" customFormat="1" ht="51" customHeight="1" x14ac:dyDescent="0.3">
      <c r="A423" s="91" t="s">
        <v>81</v>
      </c>
      <c r="B423" s="88" t="s">
        <v>103</v>
      </c>
      <c r="C423" s="82" t="s">
        <v>2</v>
      </c>
      <c r="D423" s="84">
        <v>39.4</v>
      </c>
      <c r="E423" s="89">
        <f>F423/D423</f>
        <v>1110.8233502538071</v>
      </c>
      <c r="F423" s="90">
        <f>(11038.27+31818.96+909.21)</f>
        <v>43766.439999999995</v>
      </c>
      <c r="G423" s="106"/>
    </row>
    <row r="424" spans="1:7" s="78" customFormat="1" ht="62.4" x14ac:dyDescent="0.3">
      <c r="A424" s="91" t="s">
        <v>25</v>
      </c>
      <c r="B424" s="88" t="s">
        <v>88</v>
      </c>
      <c r="C424" s="82" t="s">
        <v>2</v>
      </c>
      <c r="D424" s="84">
        <v>25.2</v>
      </c>
      <c r="E424" s="89">
        <f>F424/D424</f>
        <v>1628.8738095238093</v>
      </c>
      <c r="F424" s="90">
        <f>(10608.53+29857.57+581.52)</f>
        <v>41047.619999999995</v>
      </c>
      <c r="G424" s="106"/>
    </row>
    <row r="425" spans="1:7" s="78" customFormat="1" ht="18.75" customHeight="1" x14ac:dyDescent="0.3">
      <c r="A425" s="91"/>
      <c r="B425" s="108" t="s">
        <v>199</v>
      </c>
      <c r="C425" s="82"/>
      <c r="D425" s="84"/>
      <c r="E425" s="89"/>
      <c r="F425" s="90"/>
      <c r="G425" s="106"/>
    </row>
    <row r="426" spans="1:7" s="78" customFormat="1" ht="62.4" x14ac:dyDescent="0.3">
      <c r="A426" s="91" t="s">
        <v>24</v>
      </c>
      <c r="B426" s="88" t="s">
        <v>200</v>
      </c>
      <c r="C426" s="82" t="s">
        <v>2</v>
      </c>
      <c r="D426" s="84">
        <v>1.4</v>
      </c>
      <c r="E426" s="89">
        <f>F426/D426</f>
        <v>7909.8357142857149</v>
      </c>
      <c r="F426" s="90">
        <f>(8813.68+2227.74+32.35)</f>
        <v>11073.77</v>
      </c>
      <c r="G426" s="106"/>
    </row>
    <row r="427" spans="1:7" s="78" customFormat="1" ht="31.2" x14ac:dyDescent="0.3">
      <c r="A427" s="91" t="s">
        <v>49</v>
      </c>
      <c r="B427" s="88" t="s">
        <v>204</v>
      </c>
      <c r="C427" s="82" t="s">
        <v>2</v>
      </c>
      <c r="D427" s="84">
        <v>43.2</v>
      </c>
      <c r="E427" s="89">
        <f>F427/D427</f>
        <v>3041.4467592592591</v>
      </c>
      <c r="F427" s="90">
        <f>(94606.72+31760.46+4026.45+996.87)</f>
        <v>131390.5</v>
      </c>
    </row>
    <row r="428" spans="1:7" s="78" customFormat="1" ht="31.2" x14ac:dyDescent="0.3">
      <c r="A428" s="91" t="s">
        <v>224</v>
      </c>
      <c r="B428" s="88" t="s">
        <v>242</v>
      </c>
      <c r="C428" s="82" t="s">
        <v>2</v>
      </c>
      <c r="D428" s="84">
        <v>2.6</v>
      </c>
      <c r="E428" s="89">
        <f>F428/D428</f>
        <v>3041.4230769230771</v>
      </c>
      <c r="F428" s="90">
        <f>(5693.92+1911.52+242.31+59.95)</f>
        <v>7907.7000000000007</v>
      </c>
    </row>
    <row r="429" spans="1:7" s="78" customFormat="1" ht="16.5" customHeight="1" x14ac:dyDescent="0.3">
      <c r="A429" s="81"/>
      <c r="B429" s="100" t="s">
        <v>82</v>
      </c>
      <c r="C429" s="82"/>
      <c r="D429" s="101"/>
      <c r="E429" s="102"/>
      <c r="F429" s="87">
        <f>SUM(F423:F428)</f>
        <v>235186.03000000003</v>
      </c>
    </row>
    <row r="430" spans="1:7" s="78" customFormat="1" ht="18.75" customHeight="1" x14ac:dyDescent="0.3">
      <c r="A430" s="81"/>
      <c r="B430" s="100" t="s">
        <v>17</v>
      </c>
      <c r="C430" s="82"/>
      <c r="D430" s="84"/>
      <c r="E430" s="89"/>
      <c r="F430" s="103">
        <f>F429+F420</f>
        <v>400844.77</v>
      </c>
      <c r="G430" s="103"/>
    </row>
    <row r="431" spans="1:7" s="78" customFormat="1" ht="15.6" x14ac:dyDescent="0.3">
      <c r="A431" s="109"/>
      <c r="B431" s="110" t="s">
        <v>304</v>
      </c>
      <c r="C431" s="109"/>
      <c r="D431" s="111"/>
      <c r="E431" s="112"/>
      <c r="F431" s="112">
        <v>22026316.640000001</v>
      </c>
      <c r="G431" s="106">
        <f>F431</f>
        <v>22026316.640000001</v>
      </c>
    </row>
    <row r="432" spans="1:7" s="78" customFormat="1" ht="15.6" x14ac:dyDescent="0.3">
      <c r="A432" s="113"/>
      <c r="B432" s="110" t="s">
        <v>7</v>
      </c>
      <c r="C432" s="109"/>
      <c r="D432" s="111"/>
      <c r="E432" s="112"/>
      <c r="F432" s="112">
        <f>F431*0.2</f>
        <v>4405263.3280000007</v>
      </c>
    </row>
    <row r="433" spans="1:32" s="118" customFormat="1" ht="16.5" customHeight="1" x14ac:dyDescent="0.3">
      <c r="A433" s="114"/>
      <c r="B433" s="115" t="s">
        <v>305</v>
      </c>
      <c r="C433" s="113"/>
      <c r="D433" s="116"/>
      <c r="E433" s="113"/>
      <c r="F433" s="117">
        <f>F431+F432</f>
        <v>26431579.968000002</v>
      </c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  <c r="Z433" s="119"/>
      <c r="AA433" s="119"/>
      <c r="AB433" s="119"/>
      <c r="AC433" s="119"/>
      <c r="AD433" s="119"/>
      <c r="AE433" s="119"/>
      <c r="AF433" s="119"/>
    </row>
    <row r="434" spans="1:32" s="47" customFormat="1" ht="18" customHeight="1" x14ac:dyDescent="0.2">
      <c r="A434" s="45"/>
      <c r="B434" s="49"/>
      <c r="C434" s="50"/>
      <c r="D434" s="48"/>
      <c r="E434" s="44"/>
      <c r="F434" s="44"/>
      <c r="G434" s="44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 spans="1:32" s="78" customFormat="1" ht="33.75" customHeight="1" x14ac:dyDescent="0.3">
      <c r="A435" s="169" t="s">
        <v>314</v>
      </c>
      <c r="B435" s="169"/>
      <c r="C435" s="169"/>
      <c r="D435" s="169"/>
      <c r="E435" s="169"/>
      <c r="F435" s="169"/>
    </row>
    <row r="436" spans="1:32" s="78" customFormat="1" ht="15.6" x14ac:dyDescent="0.3">
      <c r="A436" s="170" t="s">
        <v>8</v>
      </c>
      <c r="B436" s="172" t="s">
        <v>13</v>
      </c>
      <c r="C436" s="172" t="s">
        <v>0</v>
      </c>
      <c r="D436" s="172" t="s">
        <v>9</v>
      </c>
      <c r="E436" s="174" t="s">
        <v>10</v>
      </c>
      <c r="F436" s="175"/>
    </row>
    <row r="437" spans="1:32" s="78" customFormat="1" ht="36" customHeight="1" x14ac:dyDescent="0.3">
      <c r="A437" s="171"/>
      <c r="B437" s="173"/>
      <c r="C437" s="173"/>
      <c r="D437" s="173"/>
      <c r="E437" s="79" t="s">
        <v>11</v>
      </c>
      <c r="F437" s="80" t="s">
        <v>12</v>
      </c>
    </row>
    <row r="438" spans="1:32" s="78" customFormat="1" ht="15.6" x14ac:dyDescent="0.3">
      <c r="A438" s="81">
        <v>1</v>
      </c>
      <c r="B438" s="81">
        <v>2</v>
      </c>
      <c r="C438" s="82">
        <v>3</v>
      </c>
      <c r="D438" s="81">
        <v>4</v>
      </c>
      <c r="E438" s="84">
        <v>5</v>
      </c>
      <c r="F438" s="80">
        <v>6</v>
      </c>
    </row>
    <row r="439" spans="1:32" s="121" customFormat="1" ht="17.25" customHeight="1" x14ac:dyDescent="0.3">
      <c r="A439" s="120"/>
      <c r="B439" s="163" t="s">
        <v>89</v>
      </c>
      <c r="C439" s="164"/>
      <c r="D439" s="164"/>
      <c r="E439" s="164"/>
      <c r="F439" s="165"/>
    </row>
    <row r="440" spans="1:32" s="124" customFormat="1" ht="15.6" x14ac:dyDescent="0.3">
      <c r="A440" s="122"/>
      <c r="B440" s="166" t="s">
        <v>53</v>
      </c>
      <c r="C440" s="167"/>
      <c r="D440" s="167"/>
      <c r="E440" s="168"/>
      <c r="F440" s="123"/>
    </row>
    <row r="441" spans="1:32" s="78" customFormat="1" ht="31.2" x14ac:dyDescent="0.3">
      <c r="A441" s="81">
        <v>1</v>
      </c>
      <c r="B441" s="88" t="s">
        <v>6</v>
      </c>
      <c r="C441" s="82" t="s">
        <v>3</v>
      </c>
      <c r="D441" s="82">
        <v>13</v>
      </c>
      <c r="E441" s="89">
        <f>F441/D441</f>
        <v>4375.5623076923075</v>
      </c>
      <c r="F441" s="90">
        <v>56882.31</v>
      </c>
    </row>
    <row r="442" spans="1:32" s="78" customFormat="1" ht="46.8" x14ac:dyDescent="0.3">
      <c r="A442" s="91" t="s">
        <v>18</v>
      </c>
      <c r="B442" s="88" t="s">
        <v>243</v>
      </c>
      <c r="C442" s="82" t="s">
        <v>3</v>
      </c>
      <c r="D442" s="82">
        <v>8</v>
      </c>
      <c r="E442" s="89">
        <f>F442/D442</f>
        <v>361.26499999999999</v>
      </c>
      <c r="F442" s="90">
        <v>2890.12</v>
      </c>
    </row>
    <row r="443" spans="1:32" s="78" customFormat="1" ht="46.8" x14ac:dyDescent="0.3">
      <c r="A443" s="91" t="s">
        <v>19</v>
      </c>
      <c r="B443" s="88" t="s">
        <v>26</v>
      </c>
      <c r="C443" s="82" t="s">
        <v>3</v>
      </c>
      <c r="D443" s="82">
        <v>5</v>
      </c>
      <c r="E443" s="89">
        <f>F443/D443</f>
        <v>451.55799999999999</v>
      </c>
      <c r="F443" s="90">
        <v>2257.79</v>
      </c>
    </row>
    <row r="444" spans="1:32" s="78" customFormat="1" ht="15.6" x14ac:dyDescent="0.3">
      <c r="A444" s="91" t="s">
        <v>25</v>
      </c>
      <c r="B444" s="88" t="s">
        <v>4</v>
      </c>
      <c r="C444" s="82" t="s">
        <v>3</v>
      </c>
      <c r="D444" s="82">
        <v>10</v>
      </c>
      <c r="E444" s="89">
        <f>F444/D444</f>
        <v>864.65200000000004</v>
      </c>
      <c r="F444" s="90">
        <v>8646.52</v>
      </c>
    </row>
    <row r="445" spans="1:32" s="78" customFormat="1" ht="31.2" x14ac:dyDescent="0.3">
      <c r="A445" s="91" t="s">
        <v>23</v>
      </c>
      <c r="B445" s="88" t="s">
        <v>37</v>
      </c>
      <c r="C445" s="82" t="s">
        <v>3</v>
      </c>
      <c r="D445" s="82">
        <v>1</v>
      </c>
      <c r="E445" s="89">
        <f>1443.5/6</f>
        <v>240.58333333333334</v>
      </c>
      <c r="F445" s="90">
        <f>E445*D445</f>
        <v>240.58333333333334</v>
      </c>
    </row>
    <row r="446" spans="1:32" s="78" customFormat="1" ht="33" customHeight="1" x14ac:dyDescent="0.3">
      <c r="A446" s="91" t="s">
        <v>27</v>
      </c>
      <c r="B446" s="88" t="s">
        <v>38</v>
      </c>
      <c r="C446" s="82" t="s">
        <v>3</v>
      </c>
      <c r="D446" s="82">
        <v>1</v>
      </c>
      <c r="E446" s="89">
        <f>E445</f>
        <v>240.58333333333334</v>
      </c>
      <c r="F446" s="90">
        <f t="shared" ref="F446:F447" si="44">E446*D446</f>
        <v>240.58333333333334</v>
      </c>
    </row>
    <row r="447" spans="1:32" s="78" customFormat="1" ht="31.2" x14ac:dyDescent="0.3">
      <c r="A447" s="91" t="s">
        <v>28</v>
      </c>
      <c r="B447" s="88" t="s">
        <v>39</v>
      </c>
      <c r="C447" s="82" t="s">
        <v>3</v>
      </c>
      <c r="D447" s="82">
        <v>4</v>
      </c>
      <c r="E447" s="89">
        <f>E445</f>
        <v>240.58333333333334</v>
      </c>
      <c r="F447" s="90">
        <f t="shared" si="44"/>
        <v>962.33333333333337</v>
      </c>
    </row>
    <row r="448" spans="1:32" s="78" customFormat="1" ht="31.2" x14ac:dyDescent="0.3">
      <c r="A448" s="91" t="s">
        <v>29</v>
      </c>
      <c r="B448" s="88" t="s">
        <v>40</v>
      </c>
      <c r="C448" s="82" t="s">
        <v>3</v>
      </c>
      <c r="D448" s="82">
        <v>2</v>
      </c>
      <c r="E448" s="89">
        <f>F448/D448</f>
        <v>333.06</v>
      </c>
      <c r="F448" s="90">
        <v>666.12</v>
      </c>
    </row>
    <row r="449" spans="1:6" s="78" customFormat="1" ht="31.2" x14ac:dyDescent="0.3">
      <c r="A449" s="91" t="s">
        <v>30</v>
      </c>
      <c r="B449" s="88" t="s">
        <v>41</v>
      </c>
      <c r="C449" s="82" t="s">
        <v>3</v>
      </c>
      <c r="D449" s="82">
        <v>1</v>
      </c>
      <c r="E449" s="89">
        <f>F449/D449</f>
        <v>335</v>
      </c>
      <c r="F449" s="90">
        <v>335</v>
      </c>
    </row>
    <row r="450" spans="1:6" s="78" customFormat="1" ht="31.2" x14ac:dyDescent="0.3">
      <c r="A450" s="91" t="s">
        <v>31</v>
      </c>
      <c r="B450" s="88" t="s">
        <v>42</v>
      </c>
      <c r="C450" s="82" t="s">
        <v>3</v>
      </c>
      <c r="D450" s="82">
        <v>4</v>
      </c>
      <c r="E450" s="89">
        <f>3663.65/11</f>
        <v>333.05909090909091</v>
      </c>
      <c r="F450" s="90">
        <f>E450*D450</f>
        <v>1332.2363636363636</v>
      </c>
    </row>
    <row r="451" spans="1:6" s="78" customFormat="1" ht="31.2" x14ac:dyDescent="0.3">
      <c r="A451" s="91" t="s">
        <v>32</v>
      </c>
      <c r="B451" s="88" t="s">
        <v>43</v>
      </c>
      <c r="C451" s="82" t="s">
        <v>3</v>
      </c>
      <c r="D451" s="82">
        <v>4</v>
      </c>
      <c r="E451" s="89">
        <f>E450</f>
        <v>333.05909090909091</v>
      </c>
      <c r="F451" s="90">
        <f t="shared" ref="F451:F453" si="45">E451*D451</f>
        <v>1332.2363636363636</v>
      </c>
    </row>
    <row r="452" spans="1:6" s="78" customFormat="1" ht="31.2" x14ac:dyDescent="0.3">
      <c r="A452" s="91" t="s">
        <v>33</v>
      </c>
      <c r="B452" s="88" t="s">
        <v>44</v>
      </c>
      <c r="C452" s="82" t="s">
        <v>3</v>
      </c>
      <c r="D452" s="82">
        <v>2</v>
      </c>
      <c r="E452" s="89">
        <f>E451</f>
        <v>333.05909090909091</v>
      </c>
      <c r="F452" s="90">
        <f t="shared" si="45"/>
        <v>666.11818181818182</v>
      </c>
    </row>
    <row r="453" spans="1:6" s="78" customFormat="1" ht="31.2" x14ac:dyDescent="0.3">
      <c r="A453" s="91" t="s">
        <v>34</v>
      </c>
      <c r="B453" s="88" t="s">
        <v>45</v>
      </c>
      <c r="C453" s="82" t="s">
        <v>3</v>
      </c>
      <c r="D453" s="82">
        <v>1</v>
      </c>
      <c r="E453" s="89">
        <f>E452</f>
        <v>333.05909090909091</v>
      </c>
      <c r="F453" s="90">
        <f t="shared" si="45"/>
        <v>333.05909090909091</v>
      </c>
    </row>
    <row r="454" spans="1:6" s="78" customFormat="1" ht="31.2" x14ac:dyDescent="0.3">
      <c r="A454" s="91" t="s">
        <v>36</v>
      </c>
      <c r="B454" s="88" t="s">
        <v>46</v>
      </c>
      <c r="C454" s="82" t="s">
        <v>3</v>
      </c>
      <c r="D454" s="82">
        <v>1</v>
      </c>
      <c r="E454" s="89">
        <f>330.1/3</f>
        <v>110.03333333333335</v>
      </c>
      <c r="F454" s="90">
        <f>E454*D454</f>
        <v>110.03333333333335</v>
      </c>
    </row>
    <row r="455" spans="1:6" s="78" customFormat="1" ht="31.2" x14ac:dyDescent="0.3">
      <c r="A455" s="91" t="s">
        <v>87</v>
      </c>
      <c r="B455" s="88" t="s">
        <v>47</v>
      </c>
      <c r="C455" s="82" t="s">
        <v>3</v>
      </c>
      <c r="D455" s="82">
        <v>2</v>
      </c>
      <c r="E455" s="89">
        <f>E454</f>
        <v>110.03333333333335</v>
      </c>
      <c r="F455" s="90">
        <f>E455*D455</f>
        <v>220.06666666666669</v>
      </c>
    </row>
    <row r="456" spans="1:6" s="78" customFormat="1" ht="20.25" customHeight="1" x14ac:dyDescent="0.3">
      <c r="A456" s="91" t="s">
        <v>24</v>
      </c>
      <c r="B456" s="88" t="s">
        <v>35</v>
      </c>
      <c r="C456" s="82" t="s">
        <v>3</v>
      </c>
      <c r="D456" s="82">
        <f>13+10</f>
        <v>23</v>
      </c>
      <c r="E456" s="89">
        <f t="shared" ref="E456:E457" si="46">F456/D456</f>
        <v>502.73652173913035</v>
      </c>
      <c r="F456" s="92">
        <f>5758.29+5804.65</f>
        <v>11562.939999999999</v>
      </c>
    </row>
    <row r="457" spans="1:6" s="78" customFormat="1" ht="66" customHeight="1" x14ac:dyDescent="0.3">
      <c r="A457" s="91" t="s">
        <v>49</v>
      </c>
      <c r="B457" s="88" t="s">
        <v>48</v>
      </c>
      <c r="C457" s="82" t="s">
        <v>5</v>
      </c>
      <c r="D457" s="82">
        <v>0.97699999999999998</v>
      </c>
      <c r="E457" s="89">
        <f t="shared" si="46"/>
        <v>1627.6970317297851</v>
      </c>
      <c r="F457" s="92">
        <f>619.46*2+351.34</f>
        <v>1590.26</v>
      </c>
    </row>
    <row r="458" spans="1:6" s="124" customFormat="1" ht="15.6" x14ac:dyDescent="0.3">
      <c r="A458" s="122"/>
      <c r="B458" s="125" t="s">
        <v>50</v>
      </c>
      <c r="C458" s="126"/>
      <c r="D458" s="126"/>
      <c r="E458" s="127"/>
      <c r="F458" s="123">
        <f>SUM(F441:F457)</f>
        <v>90268.309999999983</v>
      </c>
    </row>
    <row r="459" spans="1:6" s="124" customFormat="1" ht="15.6" x14ac:dyDescent="0.3">
      <c r="A459" s="126"/>
      <c r="B459" s="166" t="s">
        <v>125</v>
      </c>
      <c r="C459" s="167"/>
      <c r="D459" s="167"/>
      <c r="E459" s="167"/>
      <c r="F459" s="168"/>
    </row>
    <row r="460" spans="1:6" s="78" customFormat="1" ht="33.75" customHeight="1" x14ac:dyDescent="0.3">
      <c r="A460" s="81">
        <v>1</v>
      </c>
      <c r="B460" s="88" t="s">
        <v>126</v>
      </c>
      <c r="C460" s="82" t="s">
        <v>127</v>
      </c>
      <c r="D460" s="82">
        <v>0.4</v>
      </c>
      <c r="E460" s="89">
        <f>F460/D460</f>
        <v>16614.05</v>
      </c>
      <c r="F460" s="90">
        <f>4958.85+1686.77</f>
        <v>6645.6200000000008</v>
      </c>
    </row>
    <row r="461" spans="1:6" s="99" customFormat="1" ht="30" customHeight="1" x14ac:dyDescent="0.3">
      <c r="A461" s="81">
        <v>2</v>
      </c>
      <c r="B461" s="88" t="s">
        <v>128</v>
      </c>
      <c r="C461" s="82" t="s">
        <v>127</v>
      </c>
      <c r="D461" s="82">
        <v>2.5000000000000001E-2</v>
      </c>
      <c r="E461" s="89">
        <f>F461/D461</f>
        <v>16615.600000000002</v>
      </c>
      <c r="F461" s="92">
        <f>309.97+105.42</f>
        <v>415.39000000000004</v>
      </c>
    </row>
    <row r="462" spans="1:6" s="99" customFormat="1" ht="52.5" customHeight="1" x14ac:dyDescent="0.3">
      <c r="A462" s="91" t="s">
        <v>24</v>
      </c>
      <c r="B462" s="128" t="s">
        <v>129</v>
      </c>
      <c r="C462" s="82" t="s">
        <v>127</v>
      </c>
      <c r="D462" s="82">
        <v>0.1</v>
      </c>
      <c r="E462" s="89">
        <f>F462/D462</f>
        <v>15559.5</v>
      </c>
      <c r="F462" s="90">
        <f>1239.68+316.27</f>
        <v>1555.95</v>
      </c>
    </row>
    <row r="463" spans="1:6" s="78" customFormat="1" ht="84.75" customHeight="1" x14ac:dyDescent="0.3">
      <c r="A463" s="81">
        <v>4</v>
      </c>
      <c r="B463" s="88" t="s">
        <v>130</v>
      </c>
      <c r="C463" s="82" t="s">
        <v>127</v>
      </c>
      <c r="D463" s="82">
        <v>0.125</v>
      </c>
      <c r="E463" s="89">
        <f>F463/D463</f>
        <v>32174.000000000004</v>
      </c>
      <c r="F463" s="90">
        <f>1549.65+527.11+1549.65+395.34</f>
        <v>4021.7500000000005</v>
      </c>
    </row>
    <row r="464" spans="1:6" s="78" customFormat="1" ht="39" customHeight="1" x14ac:dyDescent="0.3">
      <c r="A464" s="81">
        <v>5</v>
      </c>
      <c r="B464" s="88" t="s">
        <v>131</v>
      </c>
      <c r="C464" s="82" t="s">
        <v>2</v>
      </c>
      <c r="D464" s="82">
        <v>71.900000000000006</v>
      </c>
      <c r="E464" s="89">
        <f>F464/D464</f>
        <v>266.51418636995822</v>
      </c>
      <c r="F464" s="90">
        <f>19162.37</f>
        <v>19162.37</v>
      </c>
    </row>
    <row r="465" spans="1:7" s="124" customFormat="1" ht="15.6" x14ac:dyDescent="0.3">
      <c r="A465" s="122"/>
      <c r="B465" s="125" t="s">
        <v>56</v>
      </c>
      <c r="C465" s="126"/>
      <c r="D465" s="126"/>
      <c r="E465" s="127"/>
      <c r="F465" s="123">
        <f>SUM(F460:F464)</f>
        <v>31801.08</v>
      </c>
    </row>
    <row r="466" spans="1:7" s="124" customFormat="1" ht="15.6" x14ac:dyDescent="0.3">
      <c r="A466" s="126"/>
      <c r="B466" s="166" t="s">
        <v>132</v>
      </c>
      <c r="C466" s="167"/>
      <c r="D466" s="167"/>
      <c r="E466" s="167"/>
      <c r="F466" s="168"/>
    </row>
    <row r="467" spans="1:7" s="78" customFormat="1" ht="21.75" customHeight="1" x14ac:dyDescent="0.3">
      <c r="A467" s="81">
        <v>1</v>
      </c>
      <c r="B467" s="88" t="s">
        <v>20</v>
      </c>
      <c r="C467" s="82" t="s">
        <v>1</v>
      </c>
      <c r="D467" s="82">
        <v>50</v>
      </c>
      <c r="E467" s="89">
        <f t="shared" ref="E467:E471" si="47">F467/D467</f>
        <v>272.34440000000001</v>
      </c>
      <c r="F467" s="90">
        <f>13617.22</f>
        <v>13617.22</v>
      </c>
    </row>
    <row r="468" spans="1:7" s="78" customFormat="1" ht="36.75" customHeight="1" x14ac:dyDescent="0.3">
      <c r="A468" s="91" t="s">
        <v>18</v>
      </c>
      <c r="B468" s="88" t="s">
        <v>51</v>
      </c>
      <c r="C468" s="82" t="s">
        <v>3</v>
      </c>
      <c r="D468" s="82">
        <v>25</v>
      </c>
      <c r="E468" s="89">
        <f t="shared" si="47"/>
        <v>731.53</v>
      </c>
      <c r="F468" s="90">
        <v>18288.25</v>
      </c>
    </row>
    <row r="469" spans="1:7" s="78" customFormat="1" ht="24" customHeight="1" x14ac:dyDescent="0.3">
      <c r="A469" s="91" t="s">
        <v>19</v>
      </c>
      <c r="B469" s="88" t="s">
        <v>52</v>
      </c>
      <c r="C469" s="82" t="s">
        <v>3</v>
      </c>
      <c r="D469" s="82">
        <v>25</v>
      </c>
      <c r="E469" s="89">
        <f t="shared" si="47"/>
        <v>278.90600000000001</v>
      </c>
      <c r="F469" s="90">
        <f>6972.65</f>
        <v>6972.65</v>
      </c>
    </row>
    <row r="470" spans="1:7" s="78" customFormat="1" ht="36.75" customHeight="1" x14ac:dyDescent="0.3">
      <c r="A470" s="91" t="s">
        <v>21</v>
      </c>
      <c r="B470" s="88" t="s">
        <v>54</v>
      </c>
      <c r="C470" s="82" t="s">
        <v>3</v>
      </c>
      <c r="D470" s="82">
        <v>1</v>
      </c>
      <c r="E470" s="89">
        <f t="shared" si="47"/>
        <v>1578.07</v>
      </c>
      <c r="F470" s="90">
        <v>1578.07</v>
      </c>
    </row>
    <row r="471" spans="1:7" s="78" customFormat="1" ht="36.75" customHeight="1" x14ac:dyDescent="0.3">
      <c r="A471" s="91" t="s">
        <v>22</v>
      </c>
      <c r="B471" s="88" t="s">
        <v>58</v>
      </c>
      <c r="C471" s="82" t="s">
        <v>3</v>
      </c>
      <c r="D471" s="82">
        <v>4</v>
      </c>
      <c r="E471" s="89">
        <f t="shared" si="47"/>
        <v>1223.83</v>
      </c>
      <c r="F471" s="90">
        <v>4895.32</v>
      </c>
    </row>
    <row r="472" spans="1:7" s="99" customFormat="1" ht="46.8" x14ac:dyDescent="0.3">
      <c r="A472" s="81">
        <v>2</v>
      </c>
      <c r="B472" s="88" t="s">
        <v>55</v>
      </c>
      <c r="C472" s="82" t="s">
        <v>5</v>
      </c>
      <c r="D472" s="82">
        <v>0.65500000000000003</v>
      </c>
      <c r="E472" s="89">
        <f>F472/D472</f>
        <v>1627.6946564885498</v>
      </c>
      <c r="F472" s="90">
        <f>415.3*2+235.54</f>
        <v>1066.1400000000001</v>
      </c>
    </row>
    <row r="473" spans="1:7" s="124" customFormat="1" ht="15.6" x14ac:dyDescent="0.3">
      <c r="A473" s="122"/>
      <c r="B473" s="125" t="s">
        <v>57</v>
      </c>
      <c r="C473" s="126"/>
      <c r="D473" s="126"/>
      <c r="E473" s="127"/>
      <c r="F473" s="123">
        <f>SUM(F467:F472)</f>
        <v>46417.65</v>
      </c>
    </row>
    <row r="474" spans="1:7" s="78" customFormat="1" ht="18.75" customHeight="1" x14ac:dyDescent="0.3">
      <c r="A474" s="129"/>
      <c r="B474" s="130" t="s">
        <v>16</v>
      </c>
      <c r="C474" s="131"/>
      <c r="D474" s="131"/>
      <c r="E474" s="132"/>
      <c r="F474" s="133">
        <f>F473+F465+F458</f>
        <v>168487.03999999998</v>
      </c>
      <c r="G474" s="103"/>
    </row>
    <row r="475" spans="1:7" s="121" customFormat="1" ht="17.25" customHeight="1" x14ac:dyDescent="0.3">
      <c r="A475" s="120"/>
      <c r="B475" s="163" t="s">
        <v>59</v>
      </c>
      <c r="C475" s="164"/>
      <c r="D475" s="164"/>
      <c r="E475" s="164"/>
      <c r="F475" s="165"/>
    </row>
    <row r="476" spans="1:7" s="124" customFormat="1" ht="15.6" x14ac:dyDescent="0.3">
      <c r="A476" s="122"/>
      <c r="B476" s="166" t="s">
        <v>244</v>
      </c>
      <c r="C476" s="167"/>
      <c r="D476" s="167"/>
      <c r="E476" s="168"/>
      <c r="F476" s="123"/>
    </row>
    <row r="477" spans="1:7" s="78" customFormat="1" ht="34.5" customHeight="1" x14ac:dyDescent="0.3">
      <c r="A477" s="81">
        <v>1</v>
      </c>
      <c r="B477" s="88" t="s">
        <v>245</v>
      </c>
      <c r="C477" s="82" t="s">
        <v>60</v>
      </c>
      <c r="D477" s="82">
        <v>197</v>
      </c>
      <c r="E477" s="89">
        <f t="shared" ref="E477:E482" si="48">F477/D477</f>
        <v>174.74857868020305</v>
      </c>
      <c r="F477" s="90">
        <f>34425.47</f>
        <v>34425.47</v>
      </c>
    </row>
    <row r="478" spans="1:7" s="78" customFormat="1" ht="46.8" x14ac:dyDescent="0.3">
      <c r="A478" s="81">
        <v>2</v>
      </c>
      <c r="B478" s="88" t="s">
        <v>136</v>
      </c>
      <c r="C478" s="82" t="s">
        <v>5</v>
      </c>
      <c r="D478" s="82">
        <v>315.2</v>
      </c>
      <c r="E478" s="89">
        <f t="shared" si="48"/>
        <v>255.94000634517766</v>
      </c>
      <c r="F478" s="90">
        <f>22253.12+58419.17</f>
        <v>80672.289999999994</v>
      </c>
      <c r="G478" s="102"/>
    </row>
    <row r="479" spans="1:7" s="99" customFormat="1" ht="62.4" x14ac:dyDescent="0.3">
      <c r="A479" s="81">
        <v>3</v>
      </c>
      <c r="B479" s="88" t="s">
        <v>139</v>
      </c>
      <c r="C479" s="82" t="s">
        <v>2</v>
      </c>
      <c r="D479" s="82">
        <v>1515</v>
      </c>
      <c r="E479" s="89">
        <f t="shared" si="48"/>
        <v>70.792917491749179</v>
      </c>
      <c r="F479" s="90">
        <f>107251.27</f>
        <v>107251.27</v>
      </c>
    </row>
    <row r="480" spans="1:7" s="78" customFormat="1" ht="62.4" x14ac:dyDescent="0.3">
      <c r="A480" s="81">
        <v>4</v>
      </c>
      <c r="B480" s="88" t="s">
        <v>140</v>
      </c>
      <c r="C480" s="85" t="s">
        <v>5</v>
      </c>
      <c r="D480" s="82">
        <v>99.13</v>
      </c>
      <c r="E480" s="89">
        <f t="shared" si="48"/>
        <v>185.33995763139313</v>
      </c>
      <c r="F480" s="90">
        <v>18372.75</v>
      </c>
    </row>
    <row r="481" spans="1:6" s="99" customFormat="1" ht="23.25" customHeight="1" x14ac:dyDescent="0.3">
      <c r="A481" s="81">
        <v>5</v>
      </c>
      <c r="B481" s="88" t="s">
        <v>246</v>
      </c>
      <c r="C481" s="82" t="s">
        <v>1</v>
      </c>
      <c r="D481" s="82">
        <v>268</v>
      </c>
      <c r="E481" s="89">
        <f t="shared" si="48"/>
        <v>867.56358208955226</v>
      </c>
      <c r="F481" s="90">
        <v>232507.04</v>
      </c>
    </row>
    <row r="482" spans="1:6" s="99" customFormat="1" ht="46.8" x14ac:dyDescent="0.3">
      <c r="A482" s="81">
        <v>6</v>
      </c>
      <c r="B482" s="88" t="s">
        <v>247</v>
      </c>
      <c r="C482" s="82" t="s">
        <v>5</v>
      </c>
      <c r="D482" s="82">
        <v>28.14</v>
      </c>
      <c r="E482" s="89">
        <f t="shared" si="48"/>
        <v>255.93994314143569</v>
      </c>
      <c r="F482" s="90">
        <f>1986.68+5215.47</f>
        <v>7202.1500000000005</v>
      </c>
    </row>
    <row r="483" spans="1:6" s="124" customFormat="1" ht="15.6" x14ac:dyDescent="0.3">
      <c r="A483" s="122"/>
      <c r="B483" s="125" t="s">
        <v>50</v>
      </c>
      <c r="C483" s="126"/>
      <c r="D483" s="126"/>
      <c r="E483" s="127"/>
      <c r="F483" s="123">
        <f>SUM(F477:F482)</f>
        <v>480430.97000000003</v>
      </c>
    </row>
    <row r="484" spans="1:6" s="124" customFormat="1" ht="15.6" x14ac:dyDescent="0.3">
      <c r="A484" s="122"/>
      <c r="B484" s="166" t="s">
        <v>109</v>
      </c>
      <c r="C484" s="167"/>
      <c r="D484" s="167"/>
      <c r="E484" s="168"/>
      <c r="F484" s="123"/>
    </row>
    <row r="485" spans="1:6" s="99" customFormat="1" ht="38.25" customHeight="1" x14ac:dyDescent="0.3">
      <c r="A485" s="81">
        <v>1</v>
      </c>
      <c r="B485" s="88" t="s">
        <v>142</v>
      </c>
      <c r="C485" s="82" t="s">
        <v>60</v>
      </c>
      <c r="D485" s="82">
        <v>2.85</v>
      </c>
      <c r="E485" s="89">
        <f>F485/D485</f>
        <v>1792.2701754385964</v>
      </c>
      <c r="F485" s="90">
        <v>5107.97</v>
      </c>
    </row>
    <row r="486" spans="1:6" s="78" customFormat="1" ht="15.6" x14ac:dyDescent="0.3">
      <c r="A486" s="134">
        <v>2</v>
      </c>
      <c r="B486" s="88" t="s">
        <v>143</v>
      </c>
      <c r="C486" s="82" t="s">
        <v>60</v>
      </c>
      <c r="D486" s="82">
        <v>4.5599999999999996</v>
      </c>
      <c r="E486" s="89">
        <f t="shared" ref="E486:E498" si="49">F486/D486</f>
        <v>174.75000000000003</v>
      </c>
      <c r="F486" s="90">
        <v>796.86</v>
      </c>
    </row>
    <row r="487" spans="1:6" s="78" customFormat="1" ht="46.8" x14ac:dyDescent="0.3">
      <c r="A487" s="81">
        <v>3</v>
      </c>
      <c r="B487" s="88" t="s">
        <v>248</v>
      </c>
      <c r="C487" s="82" t="s">
        <v>5</v>
      </c>
      <c r="D487" s="82">
        <v>11.6</v>
      </c>
      <c r="E487" s="89">
        <f t="shared" si="49"/>
        <v>255.93965517241381</v>
      </c>
      <c r="F487" s="90">
        <f>818.96+2149.94</f>
        <v>2968.9</v>
      </c>
    </row>
    <row r="488" spans="1:6" s="78" customFormat="1" ht="37.5" customHeight="1" x14ac:dyDescent="0.3">
      <c r="A488" s="81">
        <v>4</v>
      </c>
      <c r="B488" s="88" t="s">
        <v>229</v>
      </c>
      <c r="C488" s="82" t="s">
        <v>3</v>
      </c>
      <c r="D488" s="82">
        <v>19</v>
      </c>
      <c r="E488" s="89">
        <f t="shared" si="49"/>
        <v>1891.6578947368421</v>
      </c>
      <c r="F488" s="90">
        <f>34727.54+1213.96</f>
        <v>35941.5</v>
      </c>
    </row>
    <row r="489" spans="1:6" s="78" customFormat="1" ht="15.6" x14ac:dyDescent="0.3">
      <c r="A489" s="91" t="s">
        <v>144</v>
      </c>
      <c r="B489" s="88" t="s">
        <v>249</v>
      </c>
      <c r="C489" s="82" t="s">
        <v>3</v>
      </c>
      <c r="D489" s="82">
        <v>19</v>
      </c>
      <c r="E489" s="89">
        <f t="shared" si="49"/>
        <v>872.48473684210524</v>
      </c>
      <c r="F489" s="90">
        <v>16577.21</v>
      </c>
    </row>
    <row r="490" spans="1:6" s="78" customFormat="1" ht="31.2" x14ac:dyDescent="0.3">
      <c r="A490" s="81">
        <v>5</v>
      </c>
      <c r="B490" s="88" t="s">
        <v>154</v>
      </c>
      <c r="C490" s="82" t="s">
        <v>250</v>
      </c>
      <c r="D490" s="82">
        <v>23</v>
      </c>
      <c r="E490" s="89">
        <f t="shared" si="49"/>
        <v>670.30478260869563</v>
      </c>
      <c r="F490" s="90">
        <v>15417.01</v>
      </c>
    </row>
    <row r="491" spans="1:6" s="78" customFormat="1" ht="31.2" x14ac:dyDescent="0.3">
      <c r="A491" s="91" t="s">
        <v>156</v>
      </c>
      <c r="B491" s="88" t="s">
        <v>147</v>
      </c>
      <c r="C491" s="82" t="s">
        <v>3</v>
      </c>
      <c r="D491" s="82">
        <v>8</v>
      </c>
      <c r="E491" s="89">
        <f t="shared" si="49"/>
        <v>6122.8975</v>
      </c>
      <c r="F491" s="90">
        <v>48983.18</v>
      </c>
    </row>
    <row r="492" spans="1:6" s="78" customFormat="1" ht="31.2" x14ac:dyDescent="0.3">
      <c r="A492" s="91" t="s">
        <v>251</v>
      </c>
      <c r="B492" s="88" t="s">
        <v>61</v>
      </c>
      <c r="C492" s="82" t="s">
        <v>3</v>
      </c>
      <c r="D492" s="82">
        <v>15</v>
      </c>
      <c r="E492" s="89">
        <f t="shared" si="49"/>
        <v>10930.353999999999</v>
      </c>
      <c r="F492" s="90">
        <f>163955.31</f>
        <v>163955.31</v>
      </c>
    </row>
    <row r="493" spans="1:6" s="99" customFormat="1" ht="46.8" x14ac:dyDescent="0.3">
      <c r="A493" s="81">
        <v>6</v>
      </c>
      <c r="B493" s="88" t="s">
        <v>252</v>
      </c>
      <c r="C493" s="82" t="s">
        <v>5</v>
      </c>
      <c r="D493" s="82">
        <v>2.1659999999999999</v>
      </c>
      <c r="E493" s="89">
        <f t="shared" si="49"/>
        <v>265.52169898430287</v>
      </c>
      <c r="F493" s="90">
        <f>152.92+422.2</f>
        <v>575.12</v>
      </c>
    </row>
    <row r="494" spans="1:6" s="78" customFormat="1" ht="19.5" customHeight="1" x14ac:dyDescent="0.3">
      <c r="A494" s="81">
        <v>7</v>
      </c>
      <c r="B494" s="88" t="s">
        <v>149</v>
      </c>
      <c r="C494" s="82" t="s">
        <v>3</v>
      </c>
      <c r="D494" s="82">
        <v>19</v>
      </c>
      <c r="E494" s="89">
        <f t="shared" si="49"/>
        <v>1621.1815789473685</v>
      </c>
      <c r="F494" s="90">
        <v>30802.45</v>
      </c>
    </row>
    <row r="495" spans="1:6" s="78" customFormat="1" ht="46.8" x14ac:dyDescent="0.3">
      <c r="A495" s="81">
        <v>8</v>
      </c>
      <c r="B495" s="88" t="s">
        <v>252</v>
      </c>
      <c r="C495" s="82" t="s">
        <v>5</v>
      </c>
      <c r="D495" s="82">
        <v>12.92</v>
      </c>
      <c r="E495" s="89">
        <f t="shared" si="49"/>
        <v>265.52012383900927</v>
      </c>
      <c r="F495" s="90">
        <f>912.15+2518.37</f>
        <v>3430.52</v>
      </c>
    </row>
    <row r="496" spans="1:6" s="78" customFormat="1" ht="15.6" x14ac:dyDescent="0.3">
      <c r="A496" s="81">
        <v>9</v>
      </c>
      <c r="B496" s="88" t="s">
        <v>150</v>
      </c>
      <c r="C496" s="82" t="s">
        <v>3</v>
      </c>
      <c r="D496" s="82">
        <v>19</v>
      </c>
      <c r="E496" s="89">
        <f t="shared" si="49"/>
        <v>2055.596842105263</v>
      </c>
      <c r="F496" s="90">
        <v>39056.339999999997</v>
      </c>
    </row>
    <row r="497" spans="1:7" s="78" customFormat="1" ht="15.6" x14ac:dyDescent="0.3">
      <c r="A497" s="91" t="s">
        <v>151</v>
      </c>
      <c r="B497" s="88" t="s">
        <v>62</v>
      </c>
      <c r="C497" s="82" t="s">
        <v>3</v>
      </c>
      <c r="D497" s="82">
        <v>6</v>
      </c>
      <c r="E497" s="89">
        <f t="shared" si="49"/>
        <v>5503.0633333333326</v>
      </c>
      <c r="F497" s="90">
        <v>33018.379999999997</v>
      </c>
    </row>
    <row r="498" spans="1:7" s="78" customFormat="1" ht="15.6" x14ac:dyDescent="0.3">
      <c r="A498" s="91" t="s">
        <v>253</v>
      </c>
      <c r="B498" s="88" t="s">
        <v>111</v>
      </c>
      <c r="C498" s="82" t="s">
        <v>3</v>
      </c>
      <c r="D498" s="82">
        <v>13</v>
      </c>
      <c r="E498" s="89">
        <f t="shared" si="49"/>
        <v>2047.7038461538464</v>
      </c>
      <c r="F498" s="90">
        <v>26620.15</v>
      </c>
    </row>
    <row r="499" spans="1:7" s="124" customFormat="1" ht="15.6" x14ac:dyDescent="0.3">
      <c r="A499" s="122"/>
      <c r="B499" s="125" t="s">
        <v>56</v>
      </c>
      <c r="C499" s="126"/>
      <c r="D499" s="126"/>
      <c r="E499" s="127"/>
      <c r="F499" s="123">
        <f>SUM(F485:F498)+0.01</f>
        <v>423250.91000000003</v>
      </c>
      <c r="G499" s="135"/>
    </row>
    <row r="500" spans="1:7" s="124" customFormat="1" ht="15.6" x14ac:dyDescent="0.3">
      <c r="A500" s="122"/>
      <c r="B500" s="166" t="s">
        <v>254</v>
      </c>
      <c r="C500" s="167"/>
      <c r="D500" s="167"/>
      <c r="E500" s="168"/>
      <c r="F500" s="123"/>
    </row>
    <row r="501" spans="1:7" s="141" customFormat="1" ht="15.6" x14ac:dyDescent="0.3">
      <c r="A501" s="136">
        <v>1</v>
      </c>
      <c r="B501" s="137" t="s">
        <v>255</v>
      </c>
      <c r="C501" s="138" t="s">
        <v>3</v>
      </c>
      <c r="D501" s="138">
        <v>6</v>
      </c>
      <c r="E501" s="139">
        <f>F501/D501</f>
        <v>531.53666666666663</v>
      </c>
      <c r="F501" s="140">
        <f>3189.22</f>
        <v>3189.22</v>
      </c>
      <c r="G501" s="124"/>
    </row>
    <row r="502" spans="1:7" s="124" customFormat="1" ht="20.25" customHeight="1" x14ac:dyDescent="0.3">
      <c r="A502" s="136">
        <v>2</v>
      </c>
      <c r="B502" s="137" t="s">
        <v>256</v>
      </c>
      <c r="C502" s="138" t="s">
        <v>3</v>
      </c>
      <c r="D502" s="138">
        <v>4</v>
      </c>
      <c r="E502" s="139">
        <f>F502/D502</f>
        <v>580.46249999999998</v>
      </c>
      <c r="F502" s="140">
        <v>2321.85</v>
      </c>
    </row>
    <row r="503" spans="1:7" s="124" customFormat="1" ht="15.6" x14ac:dyDescent="0.3">
      <c r="A503" s="122"/>
      <c r="B503" s="125" t="s">
        <v>57</v>
      </c>
      <c r="C503" s="126"/>
      <c r="D503" s="126"/>
      <c r="E503" s="127"/>
      <c r="F503" s="123">
        <f>SUM(F501:F502)</f>
        <v>5511.07</v>
      </c>
      <c r="G503" s="135"/>
    </row>
    <row r="504" spans="1:7" s="78" customFormat="1" ht="18.75" customHeight="1" x14ac:dyDescent="0.3">
      <c r="A504" s="129"/>
      <c r="B504" s="130" t="s">
        <v>63</v>
      </c>
      <c r="C504" s="131"/>
      <c r="D504" s="131"/>
      <c r="E504" s="132"/>
      <c r="F504" s="133">
        <f>F503+F499+F483-0.01</f>
        <v>909192.94000000006</v>
      </c>
      <c r="G504" s="103"/>
    </row>
    <row r="505" spans="1:7" s="121" customFormat="1" ht="17.25" customHeight="1" x14ac:dyDescent="0.3">
      <c r="A505" s="120"/>
      <c r="B505" s="163" t="s">
        <v>64</v>
      </c>
      <c r="C505" s="164"/>
      <c r="D505" s="164"/>
      <c r="E505" s="164"/>
      <c r="F505" s="165"/>
    </row>
    <row r="506" spans="1:7" s="124" customFormat="1" ht="15.6" x14ac:dyDescent="0.3">
      <c r="A506" s="122"/>
      <c r="B506" s="166" t="s">
        <v>257</v>
      </c>
      <c r="C506" s="167"/>
      <c r="D506" s="167"/>
      <c r="E506" s="168"/>
      <c r="F506" s="123"/>
    </row>
    <row r="507" spans="1:7" s="78" customFormat="1" ht="66.75" customHeight="1" x14ac:dyDescent="0.3">
      <c r="A507" s="81">
        <v>1</v>
      </c>
      <c r="B507" s="88" t="s">
        <v>116</v>
      </c>
      <c r="C507" s="82" t="s">
        <v>2</v>
      </c>
      <c r="D507" s="82">
        <v>4321</v>
      </c>
      <c r="E507" s="89">
        <f>F507/D507</f>
        <v>142.35051376996066</v>
      </c>
      <c r="F507" s="90">
        <v>615096.56999999995</v>
      </c>
    </row>
    <row r="508" spans="1:7" s="78" customFormat="1" ht="94.5" customHeight="1" x14ac:dyDescent="0.3">
      <c r="A508" s="81">
        <v>2</v>
      </c>
      <c r="B508" s="88" t="s">
        <v>65</v>
      </c>
      <c r="C508" s="82" t="s">
        <v>5</v>
      </c>
      <c r="D508" s="82">
        <v>648.15</v>
      </c>
      <c r="E508" s="89">
        <f>F508/D508</f>
        <v>185.33999845714726</v>
      </c>
      <c r="F508" s="90">
        <v>120128.12</v>
      </c>
    </row>
    <row r="509" spans="1:7" s="78" customFormat="1" ht="46.8" x14ac:dyDescent="0.3">
      <c r="A509" s="81">
        <v>3</v>
      </c>
      <c r="B509" s="88" t="s">
        <v>258</v>
      </c>
      <c r="C509" s="82" t="s">
        <v>60</v>
      </c>
      <c r="D509" s="82">
        <v>270.10000000000002</v>
      </c>
      <c r="E509" s="89">
        <f t="shared" ref="E509:E517" si="50">F509/D509</f>
        <v>13.519029988893001</v>
      </c>
      <c r="F509" s="90">
        <v>3651.49</v>
      </c>
    </row>
    <row r="510" spans="1:7" s="78" customFormat="1" ht="31.2" x14ac:dyDescent="0.3">
      <c r="A510" s="81">
        <v>4</v>
      </c>
      <c r="B510" s="88" t="s">
        <v>259</v>
      </c>
      <c r="C510" s="82" t="s">
        <v>60</v>
      </c>
      <c r="D510" s="82">
        <v>313.3</v>
      </c>
      <c r="E510" s="89">
        <f t="shared" si="50"/>
        <v>71.484328120012762</v>
      </c>
      <c r="F510" s="90">
        <v>22396.04</v>
      </c>
    </row>
    <row r="511" spans="1:7" s="78" customFormat="1" ht="62.4" x14ac:dyDescent="0.3">
      <c r="A511" s="81">
        <v>5</v>
      </c>
      <c r="B511" s="88" t="s">
        <v>260</v>
      </c>
      <c r="C511" s="82" t="s">
        <v>5</v>
      </c>
      <c r="D511" s="82">
        <v>469.9</v>
      </c>
      <c r="E511" s="89">
        <f t="shared" si="50"/>
        <v>185.34000851244949</v>
      </c>
      <c r="F511" s="90">
        <v>87091.27</v>
      </c>
    </row>
    <row r="512" spans="1:7" s="78" customFormat="1" ht="46.8" x14ac:dyDescent="0.3">
      <c r="A512" s="81">
        <v>6</v>
      </c>
      <c r="B512" s="88" t="s">
        <v>159</v>
      </c>
      <c r="C512" s="82" t="s">
        <v>2</v>
      </c>
      <c r="D512" s="82">
        <v>1080</v>
      </c>
      <c r="E512" s="89">
        <f t="shared" si="50"/>
        <v>594.11746296296292</v>
      </c>
      <c r="F512" s="90">
        <f>130073.51+19542.28+492031.07</f>
        <v>641646.86</v>
      </c>
    </row>
    <row r="513" spans="1:7" s="78" customFormat="1" ht="15.6" x14ac:dyDescent="0.3">
      <c r="A513" s="81">
        <v>7</v>
      </c>
      <c r="B513" s="88" t="s">
        <v>67</v>
      </c>
      <c r="C513" s="82" t="s">
        <v>5</v>
      </c>
      <c r="D513" s="82">
        <v>3.89</v>
      </c>
      <c r="E513" s="89">
        <f t="shared" si="50"/>
        <v>36617.336760925449</v>
      </c>
      <c r="F513" s="90">
        <f>6149.05+136292.39</f>
        <v>142441.44</v>
      </c>
    </row>
    <row r="514" spans="1:7" s="78" customFormat="1" ht="50.25" customHeight="1" x14ac:dyDescent="0.3">
      <c r="A514" s="81">
        <v>8</v>
      </c>
      <c r="B514" s="88" t="s">
        <v>66</v>
      </c>
      <c r="C514" s="82" t="s">
        <v>5</v>
      </c>
      <c r="D514" s="142">
        <f>4321*0.06*2.45</f>
        <v>635.18700000000001</v>
      </c>
      <c r="E514" s="89">
        <f t="shared" si="50"/>
        <v>9809.6961524716335</v>
      </c>
      <c r="F514" s="90">
        <f>730419.3+38331.99+5462240.18</f>
        <v>6230991.4699999997</v>
      </c>
    </row>
    <row r="515" spans="1:7" s="78" customFormat="1" ht="15.6" x14ac:dyDescent="0.3">
      <c r="A515" s="81">
        <v>9</v>
      </c>
      <c r="B515" s="88" t="s">
        <v>68</v>
      </c>
      <c r="C515" s="82" t="s">
        <v>5</v>
      </c>
      <c r="D515" s="82">
        <v>1.73</v>
      </c>
      <c r="E515" s="89">
        <f>F515/D515</f>
        <v>36617.34104046243</v>
      </c>
      <c r="F515" s="90">
        <f>2734.68+60613.32</f>
        <v>63348</v>
      </c>
    </row>
    <row r="516" spans="1:7" s="78" customFormat="1" ht="47.25" customHeight="1" x14ac:dyDescent="0.3">
      <c r="A516" s="81">
        <v>10</v>
      </c>
      <c r="B516" s="88" t="s">
        <v>118</v>
      </c>
      <c r="C516" s="82" t="s">
        <v>2</v>
      </c>
      <c r="D516" s="82">
        <v>4321</v>
      </c>
      <c r="E516" s="89">
        <f t="shared" si="50"/>
        <v>861.56752372136089</v>
      </c>
      <c r="F516" s="90">
        <f>730419.3+2992413.97</f>
        <v>3722833.2700000005</v>
      </c>
    </row>
    <row r="517" spans="1:7" s="78" customFormat="1" ht="31.2" x14ac:dyDescent="0.3">
      <c r="A517" s="81">
        <v>11</v>
      </c>
      <c r="B517" s="88" t="s">
        <v>213</v>
      </c>
      <c r="C517" s="82" t="s">
        <v>1</v>
      </c>
      <c r="D517" s="82">
        <v>1198</v>
      </c>
      <c r="E517" s="89">
        <f t="shared" si="50"/>
        <v>1906.1042904841402</v>
      </c>
      <c r="F517" s="90">
        <f>1535536.22+747976.72</f>
        <v>2283512.94</v>
      </c>
    </row>
    <row r="518" spans="1:7" s="124" customFormat="1" ht="15.6" x14ac:dyDescent="0.3">
      <c r="A518" s="122"/>
      <c r="B518" s="125" t="s">
        <v>50</v>
      </c>
      <c r="C518" s="126"/>
      <c r="D518" s="126"/>
      <c r="E518" s="127"/>
      <c r="F518" s="123">
        <f>SUM(F507:F517)</f>
        <v>13933137.470000001</v>
      </c>
      <c r="G518" s="135"/>
    </row>
    <row r="519" spans="1:7" s="124" customFormat="1" ht="15.6" x14ac:dyDescent="0.3">
      <c r="A519" s="122"/>
      <c r="B519" s="166" t="s">
        <v>261</v>
      </c>
      <c r="C519" s="167"/>
      <c r="D519" s="167"/>
      <c r="E519" s="168"/>
      <c r="F519" s="123"/>
    </row>
    <row r="520" spans="1:7" s="124" customFormat="1" ht="46.8" x14ac:dyDescent="0.3">
      <c r="A520" s="81">
        <v>1</v>
      </c>
      <c r="B520" s="88" t="s">
        <v>166</v>
      </c>
      <c r="C520" s="82" t="s">
        <v>2</v>
      </c>
      <c r="D520" s="82">
        <v>1342</v>
      </c>
      <c r="E520" s="89">
        <f>F520/D520</f>
        <v>373.71941132637852</v>
      </c>
      <c r="F520" s="90">
        <f>134830.77+366700.68</f>
        <v>501531.44999999995</v>
      </c>
    </row>
    <row r="521" spans="1:7" s="124" customFormat="1" ht="31.2" x14ac:dyDescent="0.3">
      <c r="A521" s="81">
        <v>2</v>
      </c>
      <c r="B521" s="88" t="s">
        <v>162</v>
      </c>
      <c r="C521" s="82" t="s">
        <v>2</v>
      </c>
      <c r="D521" s="82">
        <v>1342</v>
      </c>
      <c r="E521" s="89">
        <f>F521/D521</f>
        <v>80.750566318926985</v>
      </c>
      <c r="F521" s="90">
        <f>51969.78+56397.48</f>
        <v>108367.26000000001</v>
      </c>
    </row>
    <row r="522" spans="1:7" s="124" customFormat="1" ht="31.2" x14ac:dyDescent="0.3">
      <c r="A522" s="81">
        <v>3</v>
      </c>
      <c r="B522" s="88" t="s">
        <v>163</v>
      </c>
      <c r="C522" s="82" t="s">
        <v>2</v>
      </c>
      <c r="D522" s="82">
        <v>1342</v>
      </c>
      <c r="E522" s="89">
        <f>F522/D522</f>
        <v>2400.8057749627424</v>
      </c>
      <c r="F522" s="90">
        <f>1691937.84+1529943.51</f>
        <v>3221881.35</v>
      </c>
    </row>
    <row r="523" spans="1:7" s="124" customFormat="1" ht="31.2" x14ac:dyDescent="0.3">
      <c r="A523" s="81">
        <v>4</v>
      </c>
      <c r="B523" s="88" t="s">
        <v>164</v>
      </c>
      <c r="C523" s="82" t="s">
        <v>1</v>
      </c>
      <c r="D523" s="82">
        <v>1342</v>
      </c>
      <c r="E523" s="89">
        <f>F523/D523</f>
        <v>1227.9390611028318</v>
      </c>
      <c r="F523" s="90">
        <f>1260089.12+387805.1</f>
        <v>1647894.2200000002</v>
      </c>
    </row>
    <row r="524" spans="1:7" s="124" customFormat="1" ht="15.6" x14ac:dyDescent="0.3">
      <c r="A524" s="122"/>
      <c r="B524" s="125" t="s">
        <v>56</v>
      </c>
      <c r="C524" s="126"/>
      <c r="D524" s="126"/>
      <c r="E524" s="127"/>
      <c r="F524" s="123">
        <f>SUM(F520:F523)</f>
        <v>5479674.2800000003</v>
      </c>
      <c r="G524" s="135"/>
    </row>
    <row r="525" spans="1:7" s="124" customFormat="1" ht="15.6" x14ac:dyDescent="0.3">
      <c r="A525" s="122"/>
      <c r="B525" s="166" t="s">
        <v>165</v>
      </c>
      <c r="C525" s="167"/>
      <c r="D525" s="167"/>
      <c r="E525" s="168"/>
      <c r="F525" s="123"/>
    </row>
    <row r="526" spans="1:7" s="124" customFormat="1" ht="62.4" x14ac:dyDescent="0.3">
      <c r="A526" s="81">
        <v>1</v>
      </c>
      <c r="B526" s="88" t="s">
        <v>116</v>
      </c>
      <c r="C526" s="82" t="s">
        <v>2</v>
      </c>
      <c r="D526" s="82">
        <v>979</v>
      </c>
      <c r="E526" s="89">
        <f>F526/D526</f>
        <v>142.35054136874362</v>
      </c>
      <c r="F526" s="90">
        <f>139361.18</f>
        <v>139361.18</v>
      </c>
      <c r="G526" s="135"/>
    </row>
    <row r="527" spans="1:7" s="124" customFormat="1" ht="97.5" customHeight="1" x14ac:dyDescent="0.3">
      <c r="A527" s="81">
        <v>2</v>
      </c>
      <c r="B527" s="88" t="s">
        <v>65</v>
      </c>
      <c r="C527" s="82" t="s">
        <v>5</v>
      </c>
      <c r="D527" s="82">
        <v>119.85</v>
      </c>
      <c r="E527" s="89">
        <f>F527/D527</f>
        <v>185.34000834376306</v>
      </c>
      <c r="F527" s="90">
        <v>22213</v>
      </c>
      <c r="G527" s="135"/>
    </row>
    <row r="528" spans="1:7" s="124" customFormat="1" ht="46.8" x14ac:dyDescent="0.3">
      <c r="A528" s="81">
        <v>3</v>
      </c>
      <c r="B528" s="88" t="s">
        <v>166</v>
      </c>
      <c r="C528" s="82" t="s">
        <v>2</v>
      </c>
      <c r="D528" s="82">
        <v>979</v>
      </c>
      <c r="E528" s="89">
        <f>F528/D528</f>
        <v>412.92881511746685</v>
      </c>
      <c r="F528" s="90">
        <f>136746.16+267511.15</f>
        <v>404257.31000000006</v>
      </c>
      <c r="G528" s="135"/>
    </row>
    <row r="529" spans="1:7" s="78" customFormat="1" ht="15.6" x14ac:dyDescent="0.3">
      <c r="A529" s="81">
        <v>4</v>
      </c>
      <c r="B529" s="88" t="s">
        <v>67</v>
      </c>
      <c r="C529" s="82" t="s">
        <v>5</v>
      </c>
      <c r="D529" s="82">
        <v>0.88</v>
      </c>
      <c r="E529" s="89">
        <f t="shared" ref="E529:E530" si="51">F529/D529</f>
        <v>36617.329545454544</v>
      </c>
      <c r="F529" s="90">
        <f>1391.04+30832.21</f>
        <v>32223.25</v>
      </c>
    </row>
    <row r="530" spans="1:7" s="124" customFormat="1" ht="46.5" customHeight="1" x14ac:dyDescent="0.3">
      <c r="A530" s="81">
        <v>5</v>
      </c>
      <c r="B530" s="88" t="s">
        <v>66</v>
      </c>
      <c r="C530" s="82" t="s">
        <v>5</v>
      </c>
      <c r="D530" s="142">
        <f>979*0.06*2.45</f>
        <v>143.91300000000001</v>
      </c>
      <c r="E530" s="89">
        <f t="shared" si="51"/>
        <v>9809.476141835692</v>
      </c>
      <c r="F530" s="90">
        <f>165489.57+8684.79+1237536.78</f>
        <v>1411711.1400000001</v>
      </c>
      <c r="G530" s="135"/>
    </row>
    <row r="531" spans="1:7" s="78" customFormat="1" ht="15.6" x14ac:dyDescent="0.3">
      <c r="A531" s="81">
        <v>6</v>
      </c>
      <c r="B531" s="88" t="s">
        <v>68</v>
      </c>
      <c r="C531" s="82" t="s">
        <v>5</v>
      </c>
      <c r="D531" s="82">
        <v>0.39</v>
      </c>
      <c r="E531" s="89">
        <f>F531/D531</f>
        <v>36617.358974358976</v>
      </c>
      <c r="F531" s="90">
        <f>616.49+13664.28</f>
        <v>14280.77</v>
      </c>
    </row>
    <row r="532" spans="1:7" s="78" customFormat="1" ht="48" customHeight="1" x14ac:dyDescent="0.3">
      <c r="A532" s="81">
        <v>7</v>
      </c>
      <c r="B532" s="88" t="s">
        <v>118</v>
      </c>
      <c r="C532" s="82" t="s">
        <v>2</v>
      </c>
      <c r="D532" s="82">
        <v>979</v>
      </c>
      <c r="E532" s="89">
        <f>F532/D532</f>
        <v>861.54980592441268</v>
      </c>
      <c r="F532" s="90">
        <f>165489.57+677967.69</f>
        <v>843457.26</v>
      </c>
    </row>
    <row r="533" spans="1:7" s="124" customFormat="1" ht="15.6" x14ac:dyDescent="0.3">
      <c r="A533" s="122"/>
      <c r="B533" s="125" t="s">
        <v>57</v>
      </c>
      <c r="C533" s="126"/>
      <c r="D533" s="126"/>
      <c r="E533" s="127"/>
      <c r="F533" s="123">
        <f>SUM(F526:F532)</f>
        <v>2867503.91</v>
      </c>
      <c r="G533" s="135"/>
    </row>
    <row r="534" spans="1:7" s="124" customFormat="1" ht="15.6" x14ac:dyDescent="0.3">
      <c r="A534" s="122"/>
      <c r="B534" s="166" t="s">
        <v>167</v>
      </c>
      <c r="C534" s="167"/>
      <c r="D534" s="167"/>
      <c r="E534" s="168"/>
      <c r="F534" s="123"/>
    </row>
    <row r="535" spans="1:7" s="124" customFormat="1" ht="62.4" x14ac:dyDescent="0.3">
      <c r="A535" s="81">
        <v>1</v>
      </c>
      <c r="B535" s="88" t="s">
        <v>116</v>
      </c>
      <c r="C535" s="82" t="s">
        <v>2</v>
      </c>
      <c r="D535" s="82">
        <v>341</v>
      </c>
      <c r="E535" s="89">
        <f>F535/D535</f>
        <v>119.82794721407625</v>
      </c>
      <c r="F535" s="90">
        <f>40861.33</f>
        <v>40861.33</v>
      </c>
      <c r="G535" s="135"/>
    </row>
    <row r="536" spans="1:7" s="124" customFormat="1" ht="96" customHeight="1" x14ac:dyDescent="0.3">
      <c r="A536" s="81">
        <v>2</v>
      </c>
      <c r="B536" s="88" t="s">
        <v>65</v>
      </c>
      <c r="C536" s="82" t="s">
        <v>5</v>
      </c>
      <c r="D536" s="82">
        <v>51.15</v>
      </c>
      <c r="E536" s="89">
        <f>F536/D536</f>
        <v>185.33998044965787</v>
      </c>
      <c r="F536" s="90">
        <v>9480.14</v>
      </c>
      <c r="G536" s="135"/>
    </row>
    <row r="537" spans="1:7" s="124" customFormat="1" ht="46.8" x14ac:dyDescent="0.3">
      <c r="A537" s="81">
        <v>3</v>
      </c>
      <c r="B537" s="88" t="s">
        <v>166</v>
      </c>
      <c r="C537" s="82" t="s">
        <v>2</v>
      </c>
      <c r="D537" s="82">
        <v>341</v>
      </c>
      <c r="E537" s="89">
        <f>F537/D537</f>
        <v>373.71938416422284</v>
      </c>
      <c r="F537" s="90">
        <f>34260.27+93178.04</f>
        <v>127438.31</v>
      </c>
      <c r="G537" s="135"/>
    </row>
    <row r="538" spans="1:7" s="124" customFormat="1" ht="15.6" x14ac:dyDescent="0.3">
      <c r="A538" s="81">
        <v>4</v>
      </c>
      <c r="B538" s="88" t="s">
        <v>67</v>
      </c>
      <c r="C538" s="82" t="s">
        <v>5</v>
      </c>
      <c r="D538" s="82">
        <v>0.31</v>
      </c>
      <c r="E538" s="89">
        <f>F538/D538</f>
        <v>36353.93548387097</v>
      </c>
      <c r="F538" s="90">
        <f>408.37+10861.35</f>
        <v>11269.720000000001</v>
      </c>
      <c r="G538" s="135"/>
    </row>
    <row r="539" spans="1:7" s="124" customFormat="1" ht="50.25" customHeight="1" x14ac:dyDescent="0.3">
      <c r="A539" s="81">
        <v>5</v>
      </c>
      <c r="B539" s="88" t="s">
        <v>106</v>
      </c>
      <c r="C539" s="82" t="s">
        <v>2</v>
      </c>
      <c r="D539" s="82">
        <v>341</v>
      </c>
      <c r="E539" s="89">
        <f>F539/D539</f>
        <v>1188.5481231671554</v>
      </c>
      <c r="F539" s="90">
        <f>48521.3+2525.95+354247.66</f>
        <v>405294.91</v>
      </c>
      <c r="G539" s="135"/>
    </row>
    <row r="540" spans="1:7" s="124" customFormat="1" ht="15.6" x14ac:dyDescent="0.3">
      <c r="A540" s="122"/>
      <c r="B540" s="125" t="s">
        <v>57</v>
      </c>
      <c r="C540" s="126"/>
      <c r="D540" s="126"/>
      <c r="E540" s="127"/>
      <c r="F540" s="123">
        <f>SUM(F535:F539)</f>
        <v>594344.40999999992</v>
      </c>
      <c r="G540" s="135"/>
    </row>
    <row r="541" spans="1:7" s="78" customFormat="1" ht="18.75" customHeight="1" x14ac:dyDescent="0.3">
      <c r="A541" s="129"/>
      <c r="B541" s="130" t="s">
        <v>69</v>
      </c>
      <c r="C541" s="131"/>
      <c r="D541" s="131"/>
      <c r="E541" s="132"/>
      <c r="F541" s="133">
        <f>F540+F533+F524+F518</f>
        <v>22874660.07</v>
      </c>
      <c r="G541" s="103"/>
    </row>
    <row r="542" spans="1:7" s="121" customFormat="1" ht="17.25" customHeight="1" x14ac:dyDescent="0.3">
      <c r="A542" s="120"/>
      <c r="B542" s="163" t="s">
        <v>70</v>
      </c>
      <c r="C542" s="164"/>
      <c r="D542" s="164"/>
      <c r="E542" s="164"/>
      <c r="F542" s="165"/>
    </row>
    <row r="543" spans="1:7" s="124" customFormat="1" ht="15.6" x14ac:dyDescent="0.3">
      <c r="A543" s="122"/>
      <c r="B543" s="166" t="s">
        <v>71</v>
      </c>
      <c r="C543" s="167"/>
      <c r="D543" s="167"/>
      <c r="E543" s="168"/>
      <c r="F543" s="123"/>
    </row>
    <row r="544" spans="1:7" s="124" customFormat="1" ht="38.25" customHeight="1" x14ac:dyDescent="0.3">
      <c r="A544" s="81">
        <v>1</v>
      </c>
      <c r="B544" s="88" t="s">
        <v>72</v>
      </c>
      <c r="C544" s="82" t="s">
        <v>3</v>
      </c>
      <c r="D544" s="82">
        <v>23</v>
      </c>
      <c r="E544" s="89">
        <f>F544/D544</f>
        <v>5228.7873913043477</v>
      </c>
      <c r="F544" s="90">
        <v>120262.11</v>
      </c>
      <c r="G544" s="143"/>
    </row>
    <row r="545" spans="1:7" s="124" customFormat="1" ht="46.8" x14ac:dyDescent="0.3">
      <c r="A545" s="91" t="s">
        <v>18</v>
      </c>
      <c r="B545" s="88" t="s">
        <v>122</v>
      </c>
      <c r="C545" s="82" t="s">
        <v>3</v>
      </c>
      <c r="D545" s="82">
        <v>17</v>
      </c>
      <c r="E545" s="89">
        <f>F545/D545</f>
        <v>4548.7023529411763</v>
      </c>
      <c r="F545" s="90">
        <v>77327.94</v>
      </c>
      <c r="G545" s="143"/>
    </row>
    <row r="546" spans="1:7" s="124" customFormat="1" ht="46.8" x14ac:dyDescent="0.3">
      <c r="A546" s="91" t="s">
        <v>19</v>
      </c>
      <c r="B546" s="88" t="s">
        <v>169</v>
      </c>
      <c r="C546" s="82" t="s">
        <v>3</v>
      </c>
      <c r="D546" s="82">
        <v>5</v>
      </c>
      <c r="E546" s="89">
        <f>F546/D546</f>
        <v>5007.2199999999993</v>
      </c>
      <c r="F546" s="90">
        <v>25036.1</v>
      </c>
      <c r="G546" s="143"/>
    </row>
    <row r="547" spans="1:7" s="124" customFormat="1" ht="46.8" x14ac:dyDescent="0.3">
      <c r="A547" s="91" t="s">
        <v>21</v>
      </c>
      <c r="B547" s="88" t="s">
        <v>262</v>
      </c>
      <c r="C547" s="82" t="s">
        <v>3</v>
      </c>
      <c r="D547" s="82">
        <v>1</v>
      </c>
      <c r="E547" s="89">
        <f>F547/D547</f>
        <v>8169.58</v>
      </c>
      <c r="F547" s="90">
        <v>8169.58</v>
      </c>
      <c r="G547" s="143"/>
    </row>
    <row r="548" spans="1:7" s="124" customFormat="1" ht="15.6" x14ac:dyDescent="0.3">
      <c r="A548" s="81">
        <v>2</v>
      </c>
      <c r="B548" s="88" t="s">
        <v>73</v>
      </c>
      <c r="C548" s="82" t="s">
        <v>3</v>
      </c>
      <c r="D548" s="82">
        <v>23</v>
      </c>
      <c r="E548" s="89">
        <f>F548/D548</f>
        <v>1477.2247826086955</v>
      </c>
      <c r="F548" s="90">
        <f>6610.17+27366</f>
        <v>33976.17</v>
      </c>
      <c r="G548" s="143"/>
    </row>
    <row r="549" spans="1:7" s="124" customFormat="1" ht="15.6" x14ac:dyDescent="0.3">
      <c r="A549" s="81">
        <v>3</v>
      </c>
      <c r="B549" s="88" t="s">
        <v>4</v>
      </c>
      <c r="C549" s="82" t="s">
        <v>3</v>
      </c>
      <c r="D549" s="82">
        <v>10</v>
      </c>
      <c r="E549" s="89">
        <f t="shared" ref="E549:E557" si="52">F549/D549</f>
        <v>864.65200000000004</v>
      </c>
      <c r="F549" s="90">
        <v>8646.52</v>
      </c>
      <c r="G549" s="143"/>
    </row>
    <row r="550" spans="1:7" s="124" customFormat="1" ht="31.2" x14ac:dyDescent="0.3">
      <c r="A550" s="91" t="s">
        <v>75</v>
      </c>
      <c r="B550" s="88" t="s">
        <v>172</v>
      </c>
      <c r="C550" s="82" t="s">
        <v>3</v>
      </c>
      <c r="D550" s="82">
        <v>4</v>
      </c>
      <c r="E550" s="89">
        <f t="shared" si="52"/>
        <v>3355.92</v>
      </c>
      <c r="F550" s="90">
        <v>13423.68</v>
      </c>
      <c r="G550" s="143"/>
    </row>
    <row r="551" spans="1:7" s="124" customFormat="1" ht="31.2" x14ac:dyDescent="0.3">
      <c r="A551" s="91" t="s">
        <v>76</v>
      </c>
      <c r="B551" s="88" t="s">
        <v>74</v>
      </c>
      <c r="C551" s="82" t="s">
        <v>3</v>
      </c>
      <c r="D551" s="82">
        <v>14</v>
      </c>
      <c r="E551" s="89">
        <f t="shared" si="52"/>
        <v>2411.7564285714284</v>
      </c>
      <c r="F551" s="90">
        <v>33764.589999999997</v>
      </c>
      <c r="G551" s="143"/>
    </row>
    <row r="552" spans="1:7" s="124" customFormat="1" ht="31.2" x14ac:dyDescent="0.3">
      <c r="A552" s="91" t="s">
        <v>77</v>
      </c>
      <c r="B552" s="88" t="s">
        <v>184</v>
      </c>
      <c r="C552" s="82" t="s">
        <v>3</v>
      </c>
      <c r="D552" s="82">
        <v>4</v>
      </c>
      <c r="E552" s="89">
        <f t="shared" si="52"/>
        <v>2149.1025</v>
      </c>
      <c r="F552" s="90">
        <f>17192.82/2</f>
        <v>8596.41</v>
      </c>
      <c r="G552" s="143"/>
    </row>
    <row r="553" spans="1:7" s="124" customFormat="1" ht="31.2" x14ac:dyDescent="0.3">
      <c r="A553" s="91" t="s">
        <v>78</v>
      </c>
      <c r="B553" s="88" t="s">
        <v>186</v>
      </c>
      <c r="C553" s="82" t="s">
        <v>3</v>
      </c>
      <c r="D553" s="82">
        <v>4</v>
      </c>
      <c r="E553" s="89">
        <f t="shared" si="52"/>
        <v>2149.1025</v>
      </c>
      <c r="F553" s="90">
        <f>17192.82/2</f>
        <v>8596.41</v>
      </c>
      <c r="G553" s="143"/>
    </row>
    <row r="554" spans="1:7" s="124" customFormat="1" ht="37.5" customHeight="1" x14ac:dyDescent="0.3">
      <c r="A554" s="91" t="s">
        <v>115</v>
      </c>
      <c r="B554" s="88" t="s">
        <v>263</v>
      </c>
      <c r="C554" s="82" t="s">
        <v>3</v>
      </c>
      <c r="D554" s="82">
        <v>1</v>
      </c>
      <c r="E554" s="89">
        <f t="shared" si="52"/>
        <v>8250.08</v>
      </c>
      <c r="F554" s="90">
        <v>8250.08</v>
      </c>
      <c r="G554" s="143"/>
    </row>
    <row r="555" spans="1:7" s="124" customFormat="1" ht="31.2" x14ac:dyDescent="0.3">
      <c r="A555" s="91" t="s">
        <v>175</v>
      </c>
      <c r="B555" s="88" t="s">
        <v>195</v>
      </c>
      <c r="C555" s="82" t="s">
        <v>3</v>
      </c>
      <c r="D555" s="82">
        <v>6</v>
      </c>
      <c r="E555" s="89">
        <f t="shared" si="52"/>
        <v>3355.9366666666665</v>
      </c>
      <c r="F555" s="90">
        <v>20135.62</v>
      </c>
      <c r="G555" s="143"/>
    </row>
    <row r="556" spans="1:7" s="124" customFormat="1" ht="31.2" x14ac:dyDescent="0.3">
      <c r="A556" s="91" t="s">
        <v>177</v>
      </c>
      <c r="B556" s="88" t="s">
        <v>102</v>
      </c>
      <c r="C556" s="82" t="s">
        <v>3</v>
      </c>
      <c r="D556" s="82">
        <v>22</v>
      </c>
      <c r="E556" s="89">
        <f t="shared" si="52"/>
        <v>223.53</v>
      </c>
      <c r="F556" s="90">
        <v>4917.66</v>
      </c>
      <c r="G556" s="143"/>
    </row>
    <row r="557" spans="1:7" s="124" customFormat="1" ht="31.2" x14ac:dyDescent="0.3">
      <c r="A557" s="91" t="s">
        <v>179</v>
      </c>
      <c r="B557" s="88" t="s">
        <v>264</v>
      </c>
      <c r="C557" s="82" t="s">
        <v>3</v>
      </c>
      <c r="D557" s="82">
        <v>1</v>
      </c>
      <c r="E557" s="89">
        <f t="shared" si="52"/>
        <v>223.53</v>
      </c>
      <c r="F557" s="90">
        <v>223.53</v>
      </c>
      <c r="G557" s="143"/>
    </row>
    <row r="558" spans="1:7" s="124" customFormat="1" ht="15.6" x14ac:dyDescent="0.3">
      <c r="A558" s="122"/>
      <c r="B558" s="125" t="s">
        <v>50</v>
      </c>
      <c r="C558" s="126"/>
      <c r="D558" s="126"/>
      <c r="E558" s="127"/>
      <c r="F558" s="123">
        <f>SUM(F544:F557)</f>
        <v>371326.39999999991</v>
      </c>
      <c r="G558" s="135"/>
    </row>
    <row r="559" spans="1:7" s="124" customFormat="1" ht="15.6" x14ac:dyDescent="0.3">
      <c r="A559" s="122"/>
      <c r="B559" s="166" t="s">
        <v>79</v>
      </c>
      <c r="C559" s="167"/>
      <c r="D559" s="167"/>
      <c r="E559" s="168"/>
      <c r="F559" s="123"/>
    </row>
    <row r="560" spans="1:7" s="124" customFormat="1" ht="16.2" x14ac:dyDescent="0.3">
      <c r="A560" s="122"/>
      <c r="B560" s="144" t="s">
        <v>80</v>
      </c>
      <c r="C560" s="126"/>
      <c r="D560" s="126"/>
      <c r="E560" s="127"/>
      <c r="F560" s="123"/>
      <c r="G560" s="135"/>
    </row>
    <row r="561" spans="1:42" s="124" customFormat="1" ht="51" customHeight="1" x14ac:dyDescent="0.3">
      <c r="A561" s="91" t="s">
        <v>81</v>
      </c>
      <c r="B561" s="88" t="s">
        <v>196</v>
      </c>
      <c r="C561" s="82" t="s">
        <v>2</v>
      </c>
      <c r="D561" s="82">
        <v>51.9</v>
      </c>
      <c r="E561" s="89">
        <f>F561/D561</f>
        <v>1048.5071290944124</v>
      </c>
      <c r="F561" s="90">
        <f>14799.66+38413.36+1204.5</f>
        <v>54417.520000000004</v>
      </c>
      <c r="G561" s="135"/>
    </row>
    <row r="562" spans="1:42" s="124" customFormat="1" ht="62.4" x14ac:dyDescent="0.3">
      <c r="A562" s="91" t="s">
        <v>25</v>
      </c>
      <c r="B562" s="88" t="s">
        <v>88</v>
      </c>
      <c r="C562" s="82" t="s">
        <v>2</v>
      </c>
      <c r="D562" s="82">
        <v>5.85</v>
      </c>
      <c r="E562" s="89">
        <f>F562/D562</f>
        <v>1651.5094017094018</v>
      </c>
      <c r="F562" s="90">
        <f>2502.93+7022.63+135.77</f>
        <v>9661.33</v>
      </c>
      <c r="G562" s="135"/>
    </row>
    <row r="563" spans="1:42" s="124" customFormat="1" ht="62.4" x14ac:dyDescent="0.3">
      <c r="A563" s="91" t="s">
        <v>24</v>
      </c>
      <c r="B563" s="88" t="s">
        <v>197</v>
      </c>
      <c r="C563" s="82" t="s">
        <v>2</v>
      </c>
      <c r="D563" s="82">
        <v>12.95</v>
      </c>
      <c r="E563" s="89">
        <f>F563/D563</f>
        <v>1682.8555984555985</v>
      </c>
      <c r="F563" s="90">
        <f>5946.61+15545.82+300.55</f>
        <v>21792.98</v>
      </c>
      <c r="G563" s="135"/>
    </row>
    <row r="564" spans="1:42" s="124" customFormat="1" ht="84" customHeight="1" x14ac:dyDescent="0.3">
      <c r="A564" s="91" t="s">
        <v>49</v>
      </c>
      <c r="B564" s="88" t="s">
        <v>198</v>
      </c>
      <c r="C564" s="82" t="s">
        <v>127</v>
      </c>
      <c r="D564" s="82">
        <f>33/1000</f>
        <v>3.3000000000000002E-2</v>
      </c>
      <c r="E564" s="89">
        <f>F564/D564</f>
        <v>183807.27272727274</v>
      </c>
      <c r="F564" s="90">
        <f>940.97+2442.47+76.59+712.5+1835.55+57.56</f>
        <v>6065.64</v>
      </c>
      <c r="G564" s="135"/>
    </row>
    <row r="565" spans="1:42" s="124" customFormat="1" ht="16.2" x14ac:dyDescent="0.3">
      <c r="A565" s="122"/>
      <c r="B565" s="144" t="s">
        <v>199</v>
      </c>
      <c r="C565" s="126"/>
      <c r="D565" s="126"/>
      <c r="E565" s="127"/>
      <c r="F565" s="90"/>
      <c r="G565" s="135"/>
    </row>
    <row r="566" spans="1:42" s="124" customFormat="1" ht="64.5" customHeight="1" x14ac:dyDescent="0.3">
      <c r="A566" s="91" t="s">
        <v>224</v>
      </c>
      <c r="B566" s="88" t="s">
        <v>202</v>
      </c>
      <c r="C566" s="82" t="s">
        <v>2</v>
      </c>
      <c r="D566" s="82">
        <v>12.75</v>
      </c>
      <c r="E566" s="89">
        <f>F566/D566</f>
        <v>5316.0470588235303</v>
      </c>
      <c r="F566" s="90">
        <f>49329.87+18153.83+295.9</f>
        <v>67779.600000000006</v>
      </c>
      <c r="G566" s="135"/>
    </row>
    <row r="567" spans="1:42" s="124" customFormat="1" ht="31.2" x14ac:dyDescent="0.3">
      <c r="A567" s="91" t="s">
        <v>201</v>
      </c>
      <c r="B567" s="88" t="s">
        <v>265</v>
      </c>
      <c r="C567" s="82" t="s">
        <v>2</v>
      </c>
      <c r="D567" s="82">
        <v>25.6</v>
      </c>
      <c r="E567" s="89">
        <f>F567/D567</f>
        <v>3077.4761718749996</v>
      </c>
      <c r="F567" s="90">
        <f>18947.39+2419.96+594.13+56821.91</f>
        <v>78783.39</v>
      </c>
    </row>
    <row r="568" spans="1:42" s="78" customFormat="1" ht="15.6" x14ac:dyDescent="0.3">
      <c r="A568" s="81"/>
      <c r="B568" s="100" t="s">
        <v>82</v>
      </c>
      <c r="C568" s="82"/>
      <c r="D568" s="85"/>
      <c r="E568" s="102"/>
      <c r="F568" s="87">
        <f>SUM(F561:F567)</f>
        <v>238500.46000000002</v>
      </c>
    </row>
    <row r="569" spans="1:42" s="78" customFormat="1" ht="18.75" customHeight="1" x14ac:dyDescent="0.3">
      <c r="A569" s="129"/>
      <c r="B569" s="130" t="s">
        <v>17</v>
      </c>
      <c r="C569" s="131"/>
      <c r="D569" s="131"/>
      <c r="E569" s="132"/>
      <c r="F569" s="133">
        <f>F568+F558</f>
        <v>609826.85999999987</v>
      </c>
      <c r="G569" s="103"/>
    </row>
    <row r="570" spans="1:42" s="78" customFormat="1" ht="15.6" x14ac:dyDescent="0.3">
      <c r="A570" s="109"/>
      <c r="B570" s="110" t="s">
        <v>306</v>
      </c>
      <c r="C570" s="109"/>
      <c r="D570" s="109"/>
      <c r="E570" s="112"/>
      <c r="F570" s="112">
        <v>24562166.91</v>
      </c>
      <c r="G570" s="106">
        <f>F570</f>
        <v>24562166.91</v>
      </c>
    </row>
    <row r="571" spans="1:42" s="78" customFormat="1" ht="15.6" x14ac:dyDescent="0.3">
      <c r="A571" s="113"/>
      <c r="B571" s="110" t="s">
        <v>7</v>
      </c>
      <c r="C571" s="109"/>
      <c r="D571" s="109"/>
      <c r="E571" s="112"/>
      <c r="F571" s="112">
        <f>F570*0.2</f>
        <v>4912433.3820000002</v>
      </c>
    </row>
    <row r="572" spans="1:42" s="118" customFormat="1" ht="16.5" customHeight="1" x14ac:dyDescent="0.3">
      <c r="A572" s="114"/>
      <c r="B572" s="115" t="s">
        <v>307</v>
      </c>
      <c r="C572" s="113"/>
      <c r="D572" s="113"/>
      <c r="E572" s="113"/>
      <c r="F572" s="117">
        <f>F570+F571</f>
        <v>29474600.291999999</v>
      </c>
      <c r="H572" s="145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  <c r="Z572" s="119"/>
      <c r="AA572" s="119"/>
      <c r="AB572" s="119"/>
      <c r="AC572" s="119"/>
      <c r="AD572" s="119"/>
      <c r="AE572" s="119"/>
      <c r="AF572" s="119"/>
      <c r="AG572" s="119"/>
      <c r="AH572" s="119"/>
      <c r="AI572" s="119"/>
      <c r="AJ572" s="119"/>
      <c r="AK572" s="119"/>
      <c r="AL572" s="119"/>
      <c r="AM572" s="119"/>
      <c r="AN572" s="119"/>
      <c r="AO572" s="119"/>
      <c r="AP572" s="119"/>
    </row>
    <row r="573" spans="1:42" s="47" customFormat="1" ht="18" customHeight="1" x14ac:dyDescent="0.2">
      <c r="A573" s="45"/>
      <c r="B573" s="49"/>
      <c r="C573" s="50"/>
      <c r="D573" s="48"/>
      <c r="E573" s="44"/>
      <c r="F573" s="44"/>
      <c r="G573" s="44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 spans="1:42" s="78" customFormat="1" ht="33.75" customHeight="1" x14ac:dyDescent="0.3">
      <c r="A574" s="169" t="s">
        <v>315</v>
      </c>
      <c r="B574" s="169"/>
      <c r="C574" s="169"/>
      <c r="D574" s="169"/>
      <c r="E574" s="169"/>
      <c r="F574" s="169"/>
    </row>
    <row r="575" spans="1:42" s="78" customFormat="1" ht="15.6" x14ac:dyDescent="0.3">
      <c r="A575" s="170" t="s">
        <v>8</v>
      </c>
      <c r="B575" s="172" t="s">
        <v>13</v>
      </c>
      <c r="C575" s="172" t="s">
        <v>0</v>
      </c>
      <c r="D575" s="172" t="s">
        <v>9</v>
      </c>
      <c r="E575" s="174" t="s">
        <v>10</v>
      </c>
      <c r="F575" s="175"/>
    </row>
    <row r="576" spans="1:42" s="78" customFormat="1" ht="36" customHeight="1" x14ac:dyDescent="0.3">
      <c r="A576" s="171"/>
      <c r="B576" s="173"/>
      <c r="C576" s="173"/>
      <c r="D576" s="173"/>
      <c r="E576" s="79" t="s">
        <v>11</v>
      </c>
      <c r="F576" s="80" t="s">
        <v>12</v>
      </c>
    </row>
    <row r="577" spans="1:13" s="78" customFormat="1" ht="15.6" x14ac:dyDescent="0.3">
      <c r="A577" s="81">
        <v>1</v>
      </c>
      <c r="B577" s="81">
        <v>2</v>
      </c>
      <c r="C577" s="82">
        <v>3</v>
      </c>
      <c r="D577" s="81">
        <v>4</v>
      </c>
      <c r="E577" s="84">
        <v>5</v>
      </c>
      <c r="F577" s="80">
        <v>6</v>
      </c>
    </row>
    <row r="578" spans="1:13" s="121" customFormat="1" ht="17.25" customHeight="1" x14ac:dyDescent="0.3">
      <c r="A578" s="120"/>
      <c r="B578" s="163" t="s">
        <v>89</v>
      </c>
      <c r="C578" s="164"/>
      <c r="D578" s="164"/>
      <c r="E578" s="164"/>
      <c r="F578" s="165"/>
    </row>
    <row r="579" spans="1:13" s="124" customFormat="1" ht="15.6" x14ac:dyDescent="0.3">
      <c r="A579" s="122"/>
      <c r="B579" s="166" t="s">
        <v>53</v>
      </c>
      <c r="C579" s="167"/>
      <c r="D579" s="167"/>
      <c r="E579" s="168"/>
      <c r="F579" s="123"/>
    </row>
    <row r="580" spans="1:13" s="78" customFormat="1" ht="31.2" x14ac:dyDescent="0.3">
      <c r="A580" s="81">
        <v>1</v>
      </c>
      <c r="B580" s="88" t="s">
        <v>6</v>
      </c>
      <c r="C580" s="82" t="s">
        <v>3</v>
      </c>
      <c r="D580" s="82">
        <v>13</v>
      </c>
      <c r="E580" s="89">
        <f>F580/D580</f>
        <v>4375.5623076923075</v>
      </c>
      <c r="F580" s="90">
        <f>56882.31</f>
        <v>56882.31</v>
      </c>
      <c r="M580" s="78">
        <v>1</v>
      </c>
    </row>
    <row r="581" spans="1:13" s="78" customFormat="1" ht="46.8" x14ac:dyDescent="0.3">
      <c r="A581" s="91" t="s">
        <v>18</v>
      </c>
      <c r="B581" s="88" t="s">
        <v>90</v>
      </c>
      <c r="C581" s="82" t="s">
        <v>3</v>
      </c>
      <c r="D581" s="82">
        <v>8</v>
      </c>
      <c r="E581" s="89">
        <f>F581/D581</f>
        <v>361.26499999999999</v>
      </c>
      <c r="F581" s="90">
        <f>2890.12</f>
        <v>2890.12</v>
      </c>
    </row>
    <row r="582" spans="1:13" s="78" customFormat="1" ht="46.8" x14ac:dyDescent="0.3">
      <c r="A582" s="91" t="s">
        <v>19</v>
      </c>
      <c r="B582" s="88" t="s">
        <v>26</v>
      </c>
      <c r="C582" s="82" t="s">
        <v>3</v>
      </c>
      <c r="D582" s="82">
        <v>5</v>
      </c>
      <c r="E582" s="89">
        <f>F582/D582</f>
        <v>451.55799999999999</v>
      </c>
      <c r="F582" s="90">
        <v>2257.79</v>
      </c>
    </row>
    <row r="583" spans="1:13" s="78" customFormat="1" ht="15.6" x14ac:dyDescent="0.3">
      <c r="A583" s="91" t="s">
        <v>25</v>
      </c>
      <c r="B583" s="88" t="s">
        <v>4</v>
      </c>
      <c r="C583" s="82" t="s">
        <v>3</v>
      </c>
      <c r="D583" s="82">
        <v>10</v>
      </c>
      <c r="E583" s="89">
        <f>F583/D583</f>
        <v>864.65200000000004</v>
      </c>
      <c r="F583" s="89">
        <v>8646.52</v>
      </c>
    </row>
    <row r="584" spans="1:13" s="78" customFormat="1" ht="31.2" x14ac:dyDescent="0.3">
      <c r="A584" s="91" t="s">
        <v>23</v>
      </c>
      <c r="B584" s="88" t="s">
        <v>37</v>
      </c>
      <c r="C584" s="82" t="s">
        <v>3</v>
      </c>
      <c r="D584" s="82">
        <v>1</v>
      </c>
      <c r="E584" s="89">
        <f>1443.5/6</f>
        <v>240.58333333333334</v>
      </c>
      <c r="F584" s="90">
        <f>D584*E584</f>
        <v>240.58333333333334</v>
      </c>
    </row>
    <row r="585" spans="1:13" s="78" customFormat="1" ht="33" customHeight="1" x14ac:dyDescent="0.3">
      <c r="A585" s="91" t="s">
        <v>27</v>
      </c>
      <c r="B585" s="88" t="s">
        <v>38</v>
      </c>
      <c r="C585" s="82" t="s">
        <v>3</v>
      </c>
      <c r="D585" s="82">
        <v>1</v>
      </c>
      <c r="E585" s="89">
        <f t="shared" ref="E585:E586" si="53">1443.5/6</f>
        <v>240.58333333333334</v>
      </c>
      <c r="F585" s="90">
        <f t="shared" ref="F585" si="54">D585*E585</f>
        <v>240.58333333333334</v>
      </c>
    </row>
    <row r="586" spans="1:13" s="78" customFormat="1" ht="31.2" x14ac:dyDescent="0.3">
      <c r="A586" s="91" t="s">
        <v>28</v>
      </c>
      <c r="B586" s="88" t="s">
        <v>39</v>
      </c>
      <c r="C586" s="82" t="s">
        <v>3</v>
      </c>
      <c r="D586" s="82">
        <v>4</v>
      </c>
      <c r="E586" s="89">
        <f t="shared" si="53"/>
        <v>240.58333333333334</v>
      </c>
      <c r="F586" s="90">
        <f>D586*E586</f>
        <v>962.33333333333337</v>
      </c>
    </row>
    <row r="587" spans="1:13" s="78" customFormat="1" ht="31.2" x14ac:dyDescent="0.3">
      <c r="A587" s="91" t="s">
        <v>29</v>
      </c>
      <c r="B587" s="88" t="s">
        <v>40</v>
      </c>
      <c r="C587" s="82" t="s">
        <v>3</v>
      </c>
      <c r="D587" s="82">
        <v>2</v>
      </c>
      <c r="E587" s="89">
        <f t="shared" ref="E587:E596" si="55">F587/D587</f>
        <v>333.06</v>
      </c>
      <c r="F587" s="90">
        <f>666.12</f>
        <v>666.12</v>
      </c>
    </row>
    <row r="588" spans="1:13" s="78" customFormat="1" ht="31.2" x14ac:dyDescent="0.3">
      <c r="A588" s="91" t="s">
        <v>30</v>
      </c>
      <c r="B588" s="88" t="s">
        <v>41</v>
      </c>
      <c r="C588" s="82" t="s">
        <v>3</v>
      </c>
      <c r="D588" s="82">
        <v>1</v>
      </c>
      <c r="E588" s="89">
        <f>F588/D588</f>
        <v>335</v>
      </c>
      <c r="F588" s="90">
        <v>335</v>
      </c>
    </row>
    <row r="589" spans="1:13" s="78" customFormat="1" ht="31.2" x14ac:dyDescent="0.3">
      <c r="A589" s="91" t="s">
        <v>31</v>
      </c>
      <c r="B589" s="88" t="s">
        <v>42</v>
      </c>
      <c r="C589" s="82" t="s">
        <v>3</v>
      </c>
      <c r="D589" s="82">
        <v>4</v>
      </c>
      <c r="E589" s="89">
        <f>3663.65/11</f>
        <v>333.05909090909091</v>
      </c>
      <c r="F589" s="90">
        <f t="shared" ref="F589:F594" si="56">E589*D589</f>
        <v>1332.2363636363636</v>
      </c>
    </row>
    <row r="590" spans="1:13" s="78" customFormat="1" ht="31.2" x14ac:dyDescent="0.3">
      <c r="A590" s="91" t="s">
        <v>32</v>
      </c>
      <c r="B590" s="88" t="s">
        <v>43</v>
      </c>
      <c r="C590" s="82" t="s">
        <v>3</v>
      </c>
      <c r="D590" s="82">
        <v>4</v>
      </c>
      <c r="E590" s="89">
        <f>3663.65/11</f>
        <v>333.05909090909091</v>
      </c>
      <c r="F590" s="90">
        <f t="shared" si="56"/>
        <v>1332.2363636363636</v>
      </c>
    </row>
    <row r="591" spans="1:13" s="78" customFormat="1" ht="31.2" x14ac:dyDescent="0.3">
      <c r="A591" s="91" t="s">
        <v>33</v>
      </c>
      <c r="B591" s="88" t="s">
        <v>44</v>
      </c>
      <c r="C591" s="82" t="s">
        <v>3</v>
      </c>
      <c r="D591" s="82">
        <v>2</v>
      </c>
      <c r="E591" s="89">
        <f>3663.65/11</f>
        <v>333.05909090909091</v>
      </c>
      <c r="F591" s="90">
        <f t="shared" si="56"/>
        <v>666.11818181818182</v>
      </c>
    </row>
    <row r="592" spans="1:13" s="78" customFormat="1" ht="31.2" x14ac:dyDescent="0.3">
      <c r="A592" s="91" t="s">
        <v>34</v>
      </c>
      <c r="B592" s="88" t="s">
        <v>45</v>
      </c>
      <c r="C592" s="82" t="s">
        <v>3</v>
      </c>
      <c r="D592" s="82">
        <v>1</v>
      </c>
      <c r="E592" s="89">
        <f>3663.65/11</f>
        <v>333.05909090909091</v>
      </c>
      <c r="F592" s="90">
        <f t="shared" si="56"/>
        <v>333.05909090909091</v>
      </c>
    </row>
    <row r="593" spans="1:6" s="78" customFormat="1" ht="31.2" x14ac:dyDescent="0.3">
      <c r="A593" s="91" t="s">
        <v>36</v>
      </c>
      <c r="B593" s="88" t="s">
        <v>46</v>
      </c>
      <c r="C593" s="82" t="s">
        <v>3</v>
      </c>
      <c r="D593" s="82">
        <v>1</v>
      </c>
      <c r="E593" s="89">
        <f>330.1/3</f>
        <v>110.03333333333335</v>
      </c>
      <c r="F593" s="90">
        <f t="shared" si="56"/>
        <v>110.03333333333335</v>
      </c>
    </row>
    <row r="594" spans="1:6" s="78" customFormat="1" ht="31.2" x14ac:dyDescent="0.3">
      <c r="A594" s="91" t="s">
        <v>87</v>
      </c>
      <c r="B594" s="88" t="s">
        <v>47</v>
      </c>
      <c r="C594" s="82" t="s">
        <v>3</v>
      </c>
      <c r="D594" s="82">
        <v>2</v>
      </c>
      <c r="E594" s="89">
        <f>330.1/3</f>
        <v>110.03333333333335</v>
      </c>
      <c r="F594" s="90">
        <f t="shared" si="56"/>
        <v>220.06666666666669</v>
      </c>
    </row>
    <row r="595" spans="1:6" s="78" customFormat="1" ht="20.25" customHeight="1" x14ac:dyDescent="0.3">
      <c r="A595" s="91" t="s">
        <v>24</v>
      </c>
      <c r="B595" s="88" t="s">
        <v>35</v>
      </c>
      <c r="C595" s="82" t="s">
        <v>3</v>
      </c>
      <c r="D595" s="82">
        <v>23</v>
      </c>
      <c r="E595" s="89">
        <f t="shared" si="55"/>
        <v>502.73652173913035</v>
      </c>
      <c r="F595" s="92">
        <f>(5758.29+5804.65)</f>
        <v>11562.939999999999</v>
      </c>
    </row>
    <row r="596" spans="1:6" s="78" customFormat="1" ht="66" customHeight="1" x14ac:dyDescent="0.3">
      <c r="A596" s="91" t="s">
        <v>49</v>
      </c>
      <c r="B596" s="88" t="s">
        <v>48</v>
      </c>
      <c r="C596" s="82" t="s">
        <v>5</v>
      </c>
      <c r="D596" s="82">
        <v>0.97699999999999998</v>
      </c>
      <c r="E596" s="89">
        <f t="shared" si="55"/>
        <v>1627.6970317297851</v>
      </c>
      <c r="F596" s="92">
        <f>619.46*2+351.34</f>
        <v>1590.26</v>
      </c>
    </row>
    <row r="597" spans="1:6" s="124" customFormat="1" ht="15.6" x14ac:dyDescent="0.3">
      <c r="A597" s="122"/>
      <c r="B597" s="125" t="s">
        <v>50</v>
      </c>
      <c r="C597" s="126"/>
      <c r="D597" s="126"/>
      <c r="E597" s="127"/>
      <c r="F597" s="123">
        <f>SUM(F580:F596)</f>
        <v>90268.309999999983</v>
      </c>
    </row>
    <row r="598" spans="1:6" s="124" customFormat="1" ht="15.6" x14ac:dyDescent="0.3">
      <c r="A598" s="126"/>
      <c r="B598" s="166" t="s">
        <v>125</v>
      </c>
      <c r="C598" s="167"/>
      <c r="D598" s="167"/>
      <c r="E598" s="167"/>
      <c r="F598" s="168"/>
    </row>
    <row r="599" spans="1:6" s="78" customFormat="1" ht="33.75" customHeight="1" x14ac:dyDescent="0.3">
      <c r="A599" s="81">
        <v>1</v>
      </c>
      <c r="B599" s="88" t="s">
        <v>126</v>
      </c>
      <c r="C599" s="82" t="s">
        <v>127</v>
      </c>
      <c r="D599" s="82">
        <v>0.4</v>
      </c>
      <c r="E599" s="89">
        <f>F599/D599</f>
        <v>16614.05</v>
      </c>
      <c r="F599" s="90">
        <f>(4958.85+1686.77)</f>
        <v>6645.6200000000008</v>
      </c>
    </row>
    <row r="600" spans="1:6" s="99" customFormat="1" ht="30" customHeight="1" x14ac:dyDescent="0.3">
      <c r="A600" s="81">
        <v>2</v>
      </c>
      <c r="B600" s="88" t="s">
        <v>128</v>
      </c>
      <c r="C600" s="82" t="s">
        <v>127</v>
      </c>
      <c r="D600" s="82">
        <v>2.5000000000000001E-2</v>
      </c>
      <c r="E600" s="89">
        <f>F600/D600</f>
        <v>16615.600000000002</v>
      </c>
      <c r="F600" s="92">
        <f>309.97+105.42</f>
        <v>415.39000000000004</v>
      </c>
    </row>
    <row r="601" spans="1:6" s="99" customFormat="1" ht="52.5" customHeight="1" x14ac:dyDescent="0.3">
      <c r="A601" s="91" t="s">
        <v>24</v>
      </c>
      <c r="B601" s="128" t="s">
        <v>129</v>
      </c>
      <c r="C601" s="82" t="s">
        <v>127</v>
      </c>
      <c r="D601" s="82">
        <v>0.1</v>
      </c>
      <c r="E601" s="89">
        <f>F601/D601</f>
        <v>15559.5</v>
      </c>
      <c r="F601" s="90">
        <f>1239.68+316.27</f>
        <v>1555.95</v>
      </c>
    </row>
    <row r="602" spans="1:6" s="78" customFormat="1" ht="84.75" customHeight="1" x14ac:dyDescent="0.3">
      <c r="A602" s="81">
        <v>4</v>
      </c>
      <c r="B602" s="88" t="s">
        <v>130</v>
      </c>
      <c r="C602" s="82" t="s">
        <v>127</v>
      </c>
      <c r="D602" s="82">
        <v>0.125</v>
      </c>
      <c r="E602" s="89">
        <f>F602/D602</f>
        <v>32174.000000000004</v>
      </c>
      <c r="F602" s="90">
        <f>1549.65+527.11+1549.65+395.34</f>
        <v>4021.7500000000005</v>
      </c>
    </row>
    <row r="603" spans="1:6" s="78" customFormat="1" ht="39" customHeight="1" x14ac:dyDescent="0.3">
      <c r="A603" s="81">
        <v>5</v>
      </c>
      <c r="B603" s="88" t="s">
        <v>131</v>
      </c>
      <c r="C603" s="82" t="s">
        <v>2</v>
      </c>
      <c r="D603" s="82">
        <v>71.900000000000006</v>
      </c>
      <c r="E603" s="89">
        <f>F603/D603</f>
        <v>266.51418636995822</v>
      </c>
      <c r="F603" s="90">
        <v>19162.37</v>
      </c>
    </row>
    <row r="604" spans="1:6" s="124" customFormat="1" ht="15.6" x14ac:dyDescent="0.3">
      <c r="A604" s="122"/>
      <c r="B604" s="125" t="s">
        <v>56</v>
      </c>
      <c r="C604" s="126"/>
      <c r="D604" s="126"/>
      <c r="E604" s="127"/>
      <c r="F604" s="123">
        <f>SUM(F599:F603)</f>
        <v>31801.08</v>
      </c>
    </row>
    <row r="605" spans="1:6" s="124" customFormat="1" ht="15.6" x14ac:dyDescent="0.3">
      <c r="A605" s="126"/>
      <c r="B605" s="166" t="s">
        <v>132</v>
      </c>
      <c r="C605" s="167"/>
      <c r="D605" s="167"/>
      <c r="E605" s="167"/>
      <c r="F605" s="168"/>
    </row>
    <row r="606" spans="1:6" s="78" customFormat="1" ht="21.75" customHeight="1" x14ac:dyDescent="0.3">
      <c r="A606" s="81">
        <v>1</v>
      </c>
      <c r="B606" s="88" t="s">
        <v>20</v>
      </c>
      <c r="C606" s="82" t="s">
        <v>1</v>
      </c>
      <c r="D606" s="82">
        <v>50</v>
      </c>
      <c r="E606" s="89">
        <f t="shared" ref="E606:E611" si="57">F606/D606</f>
        <v>272.34440000000001</v>
      </c>
      <c r="F606" s="90">
        <f>13617.22</f>
        <v>13617.22</v>
      </c>
    </row>
    <row r="607" spans="1:6" s="78" customFormat="1" ht="36.75" customHeight="1" x14ac:dyDescent="0.3">
      <c r="A607" s="91" t="s">
        <v>18</v>
      </c>
      <c r="B607" s="88" t="s">
        <v>51</v>
      </c>
      <c r="C607" s="82" t="s">
        <v>3</v>
      </c>
      <c r="D607" s="82">
        <v>25</v>
      </c>
      <c r="E607" s="89">
        <f t="shared" si="57"/>
        <v>731.53</v>
      </c>
      <c r="F607" s="90">
        <v>18288.25</v>
      </c>
    </row>
    <row r="608" spans="1:6" s="78" customFormat="1" ht="24" customHeight="1" x14ac:dyDescent="0.3">
      <c r="A608" s="91" t="s">
        <v>19</v>
      </c>
      <c r="B608" s="88" t="s">
        <v>52</v>
      </c>
      <c r="C608" s="82" t="s">
        <v>3</v>
      </c>
      <c r="D608" s="82">
        <v>25</v>
      </c>
      <c r="E608" s="89">
        <f t="shared" si="57"/>
        <v>278.90600000000001</v>
      </c>
      <c r="F608" s="90">
        <v>6972.65</v>
      </c>
    </row>
    <row r="609" spans="1:7" s="78" customFormat="1" ht="36.75" customHeight="1" x14ac:dyDescent="0.3">
      <c r="A609" s="91" t="s">
        <v>21</v>
      </c>
      <c r="B609" s="88" t="s">
        <v>54</v>
      </c>
      <c r="C609" s="82" t="s">
        <v>3</v>
      </c>
      <c r="D609" s="82">
        <v>1</v>
      </c>
      <c r="E609" s="89">
        <f t="shared" si="57"/>
        <v>1578.07</v>
      </c>
      <c r="F609" s="90">
        <v>1578.07</v>
      </c>
    </row>
    <row r="610" spans="1:7" s="78" customFormat="1" ht="36.75" customHeight="1" x14ac:dyDescent="0.3">
      <c r="A610" s="91" t="s">
        <v>22</v>
      </c>
      <c r="B610" s="88" t="s">
        <v>58</v>
      </c>
      <c r="C610" s="82" t="s">
        <v>3</v>
      </c>
      <c r="D610" s="82">
        <v>4</v>
      </c>
      <c r="E610" s="89">
        <f t="shared" si="57"/>
        <v>1223.83</v>
      </c>
      <c r="F610" s="90">
        <v>4895.32</v>
      </c>
    </row>
    <row r="611" spans="1:7" s="99" customFormat="1" ht="46.8" x14ac:dyDescent="0.3">
      <c r="A611" s="81">
        <v>2</v>
      </c>
      <c r="B611" s="88" t="s">
        <v>55</v>
      </c>
      <c r="C611" s="82" t="s">
        <v>5</v>
      </c>
      <c r="D611" s="82">
        <v>0.65500000000000003</v>
      </c>
      <c r="E611" s="89">
        <f t="shared" si="57"/>
        <v>1627.6946564885498</v>
      </c>
      <c r="F611" s="90">
        <f>415.3*2+235.54</f>
        <v>1066.1400000000001</v>
      </c>
    </row>
    <row r="612" spans="1:7" s="124" customFormat="1" ht="15.6" x14ac:dyDescent="0.3">
      <c r="A612" s="122"/>
      <c r="B612" s="125" t="s">
        <v>57</v>
      </c>
      <c r="C612" s="126"/>
      <c r="D612" s="126"/>
      <c r="E612" s="127"/>
      <c r="F612" s="123">
        <f>SUM(F606:F611)</f>
        <v>46417.65</v>
      </c>
    </row>
    <row r="613" spans="1:7" s="78" customFormat="1" ht="18.75" customHeight="1" x14ac:dyDescent="0.3">
      <c r="A613" s="129"/>
      <c r="B613" s="130" t="s">
        <v>16</v>
      </c>
      <c r="C613" s="131"/>
      <c r="D613" s="131"/>
      <c r="E613" s="132"/>
      <c r="F613" s="133">
        <f>F612+F604+F597</f>
        <v>168487.03999999998</v>
      </c>
      <c r="G613" s="103"/>
    </row>
    <row r="614" spans="1:7" s="121" customFormat="1" ht="17.25" customHeight="1" x14ac:dyDescent="0.3">
      <c r="A614" s="120"/>
      <c r="B614" s="163" t="s">
        <v>59</v>
      </c>
      <c r="C614" s="164"/>
      <c r="D614" s="164"/>
      <c r="E614" s="164"/>
      <c r="F614" s="165"/>
    </row>
    <row r="615" spans="1:7" s="124" customFormat="1" ht="15.6" x14ac:dyDescent="0.3">
      <c r="A615" s="122"/>
      <c r="B615" s="166" t="s">
        <v>244</v>
      </c>
      <c r="C615" s="167"/>
      <c r="D615" s="167"/>
      <c r="E615" s="168"/>
      <c r="F615" s="123"/>
    </row>
    <row r="616" spans="1:7" s="78" customFormat="1" ht="34.5" customHeight="1" x14ac:dyDescent="0.3">
      <c r="A616" s="81">
        <v>1</v>
      </c>
      <c r="B616" s="88" t="s">
        <v>245</v>
      </c>
      <c r="C616" s="82" t="s">
        <v>60</v>
      </c>
      <c r="D616" s="82">
        <v>61.4</v>
      </c>
      <c r="E616" s="89">
        <f t="shared" ref="E616:E621" si="58">F616/D616</f>
        <v>174.74837133550488</v>
      </c>
      <c r="F616" s="90">
        <v>10729.55</v>
      </c>
    </row>
    <row r="617" spans="1:7" s="78" customFormat="1" ht="46.8" x14ac:dyDescent="0.3">
      <c r="A617" s="81">
        <v>2</v>
      </c>
      <c r="B617" s="88" t="s">
        <v>136</v>
      </c>
      <c r="C617" s="82" t="s">
        <v>5</v>
      </c>
      <c r="D617" s="82">
        <v>98.24</v>
      </c>
      <c r="E617" s="89">
        <f t="shared" si="58"/>
        <v>255.9399429967427</v>
      </c>
      <c r="F617" s="90">
        <f>6935.74+18207.8</f>
        <v>25143.54</v>
      </c>
      <c r="G617" s="102"/>
    </row>
    <row r="618" spans="1:7" s="99" customFormat="1" ht="62.4" x14ac:dyDescent="0.3">
      <c r="A618" s="81">
        <v>3</v>
      </c>
      <c r="B618" s="88" t="s">
        <v>139</v>
      </c>
      <c r="C618" s="82" t="s">
        <v>2</v>
      </c>
      <c r="D618" s="82">
        <v>409</v>
      </c>
      <c r="E618" s="89">
        <f t="shared" si="58"/>
        <v>70.792909535452324</v>
      </c>
      <c r="F618" s="90">
        <f>28954.3</f>
        <v>28954.3</v>
      </c>
    </row>
    <row r="619" spans="1:7" s="78" customFormat="1" ht="62.4" x14ac:dyDescent="0.3">
      <c r="A619" s="81">
        <v>4</v>
      </c>
      <c r="B619" s="88" t="s">
        <v>140</v>
      </c>
      <c r="C619" s="85" t="s">
        <v>5</v>
      </c>
      <c r="D619" s="82">
        <v>30.88</v>
      </c>
      <c r="E619" s="89">
        <f t="shared" si="58"/>
        <v>185.34002590673578</v>
      </c>
      <c r="F619" s="90">
        <v>5723.3</v>
      </c>
    </row>
    <row r="620" spans="1:7" s="99" customFormat="1" ht="23.25" customHeight="1" x14ac:dyDescent="0.3">
      <c r="A620" s="81">
        <v>5</v>
      </c>
      <c r="B620" s="88" t="s">
        <v>246</v>
      </c>
      <c r="C620" s="82" t="s">
        <v>1</v>
      </c>
      <c r="D620" s="82">
        <v>419</v>
      </c>
      <c r="E620" s="89">
        <f t="shared" si="58"/>
        <v>867.56353221957045</v>
      </c>
      <c r="F620" s="90">
        <v>363509.12</v>
      </c>
    </row>
    <row r="621" spans="1:7" s="99" customFormat="1" ht="46.8" x14ac:dyDescent="0.3">
      <c r="A621" s="81">
        <v>6</v>
      </c>
      <c r="B621" s="88" t="s">
        <v>247</v>
      </c>
      <c r="C621" s="82" t="s">
        <v>5</v>
      </c>
      <c r="D621" s="82">
        <v>44</v>
      </c>
      <c r="E621" s="89">
        <f t="shared" si="58"/>
        <v>255.94000000000003</v>
      </c>
      <c r="F621" s="90">
        <f>3106.4+8154.96</f>
        <v>11261.36</v>
      </c>
    </row>
    <row r="622" spans="1:7" s="124" customFormat="1" ht="15.6" x14ac:dyDescent="0.3">
      <c r="A622" s="122"/>
      <c r="B622" s="125" t="s">
        <v>50</v>
      </c>
      <c r="C622" s="126"/>
      <c r="D622" s="126"/>
      <c r="E622" s="127"/>
      <c r="F622" s="123">
        <f>SUM(F616:F621)</f>
        <v>445321.17</v>
      </c>
    </row>
    <row r="623" spans="1:7" s="124" customFormat="1" ht="15.6" x14ac:dyDescent="0.3">
      <c r="A623" s="122"/>
      <c r="B623" s="166" t="s">
        <v>109</v>
      </c>
      <c r="C623" s="167"/>
      <c r="D623" s="167"/>
      <c r="E623" s="168"/>
      <c r="F623" s="123"/>
    </row>
    <row r="624" spans="1:7" s="99" customFormat="1" ht="38.25" customHeight="1" x14ac:dyDescent="0.3">
      <c r="A624" s="81">
        <v>1</v>
      </c>
      <c r="B624" s="88" t="s">
        <v>142</v>
      </c>
      <c r="C624" s="82" t="s">
        <v>60</v>
      </c>
      <c r="D624" s="82">
        <v>0.6</v>
      </c>
      <c r="E624" s="89">
        <f>F624/D624</f>
        <v>1792.3000000000002</v>
      </c>
      <c r="F624" s="90">
        <v>1075.3800000000001</v>
      </c>
    </row>
    <row r="625" spans="1:7" s="78" customFormat="1" ht="15.6" x14ac:dyDescent="0.3">
      <c r="A625" s="134">
        <v>2</v>
      </c>
      <c r="B625" s="88" t="s">
        <v>143</v>
      </c>
      <c r="C625" s="82" t="s">
        <v>60</v>
      </c>
      <c r="D625" s="82">
        <v>0.96</v>
      </c>
      <c r="E625" s="89">
        <f t="shared" ref="E625:E636" si="59">F625/D625</f>
        <v>174.77083333333334</v>
      </c>
      <c r="F625" s="90">
        <v>167.78</v>
      </c>
    </row>
    <row r="626" spans="1:7" s="78" customFormat="1" ht="46.8" x14ac:dyDescent="0.3">
      <c r="A626" s="81">
        <v>3</v>
      </c>
      <c r="B626" s="88" t="s">
        <v>248</v>
      </c>
      <c r="C626" s="82" t="s">
        <v>5</v>
      </c>
      <c r="D626" s="82">
        <v>2.44</v>
      </c>
      <c r="E626" s="89">
        <f>F626/D626</f>
        <v>255.93852459016395</v>
      </c>
      <c r="F626" s="90">
        <f>172.26+452.23</f>
        <v>624.49</v>
      </c>
    </row>
    <row r="627" spans="1:7" s="78" customFormat="1" ht="37.5" customHeight="1" x14ac:dyDescent="0.3">
      <c r="A627" s="81">
        <v>4</v>
      </c>
      <c r="B627" s="88" t="s">
        <v>229</v>
      </c>
      <c r="C627" s="82" t="s">
        <v>3</v>
      </c>
      <c r="D627" s="82">
        <v>4</v>
      </c>
      <c r="E627" s="89">
        <f t="shared" si="59"/>
        <v>1943.93</v>
      </c>
      <c r="F627" s="90">
        <f>7311.05+464.67</f>
        <v>7775.72</v>
      </c>
    </row>
    <row r="628" spans="1:7" s="78" customFormat="1" ht="35.25" customHeight="1" x14ac:dyDescent="0.3">
      <c r="A628" s="91" t="s">
        <v>144</v>
      </c>
      <c r="B628" s="88" t="s">
        <v>91</v>
      </c>
      <c r="C628" s="82" t="s">
        <v>3</v>
      </c>
      <c r="D628" s="82">
        <v>4</v>
      </c>
      <c r="E628" s="89">
        <f>F628/D628</f>
        <v>1701.345</v>
      </c>
      <c r="F628" s="90">
        <v>6805.38</v>
      </c>
    </row>
    <row r="629" spans="1:7" s="78" customFormat="1" ht="31.2" x14ac:dyDescent="0.3">
      <c r="A629" s="81">
        <v>5</v>
      </c>
      <c r="B629" s="88" t="s">
        <v>154</v>
      </c>
      <c r="C629" s="82" t="s">
        <v>250</v>
      </c>
      <c r="D629" s="82">
        <v>4</v>
      </c>
      <c r="E629" s="89">
        <f t="shared" si="59"/>
        <v>670.3075</v>
      </c>
      <c r="F629" s="90">
        <v>2681.23</v>
      </c>
    </row>
    <row r="630" spans="1:7" s="78" customFormat="1" ht="31.2" x14ac:dyDescent="0.3">
      <c r="A630" s="91" t="s">
        <v>156</v>
      </c>
      <c r="B630" s="88" t="s">
        <v>61</v>
      </c>
      <c r="C630" s="82" t="s">
        <v>3</v>
      </c>
      <c r="D630" s="82">
        <v>4</v>
      </c>
      <c r="E630" s="89">
        <f t="shared" si="59"/>
        <v>10930.355</v>
      </c>
      <c r="F630" s="90">
        <v>43721.42</v>
      </c>
    </row>
    <row r="631" spans="1:7" s="99" customFormat="1" ht="46.8" x14ac:dyDescent="0.3">
      <c r="A631" s="81">
        <v>6</v>
      </c>
      <c r="B631" s="88" t="s">
        <v>252</v>
      </c>
      <c r="C631" s="82" t="s">
        <v>5</v>
      </c>
      <c r="D631" s="82">
        <v>0.45600000000000002</v>
      </c>
      <c r="E631" s="89">
        <f t="shared" si="59"/>
        <v>265.50438596491227</v>
      </c>
      <c r="F631" s="90">
        <f>32.19+88.88</f>
        <v>121.07</v>
      </c>
    </row>
    <row r="632" spans="1:7" s="78" customFormat="1" ht="19.5" customHeight="1" x14ac:dyDescent="0.3">
      <c r="A632" s="81">
        <v>7</v>
      </c>
      <c r="B632" s="88" t="s">
        <v>149</v>
      </c>
      <c r="C632" s="82" t="s">
        <v>3</v>
      </c>
      <c r="D632" s="82">
        <v>4</v>
      </c>
      <c r="E632" s="89">
        <f t="shared" si="59"/>
        <v>1621.1775</v>
      </c>
      <c r="F632" s="90">
        <v>6484.71</v>
      </c>
    </row>
    <row r="633" spans="1:7" s="78" customFormat="1" ht="46.8" x14ac:dyDescent="0.3">
      <c r="A633" s="81">
        <v>8</v>
      </c>
      <c r="B633" s="88" t="s">
        <v>252</v>
      </c>
      <c r="C633" s="82" t="s">
        <v>5</v>
      </c>
      <c r="D633" s="82">
        <v>2.72</v>
      </c>
      <c r="E633" s="89">
        <f t="shared" si="59"/>
        <v>265.5183823529411</v>
      </c>
      <c r="F633" s="90">
        <f>192.03+530.18</f>
        <v>722.20999999999992</v>
      </c>
    </row>
    <row r="634" spans="1:7" s="78" customFormat="1" ht="15.6" x14ac:dyDescent="0.3">
      <c r="A634" s="81">
        <v>9</v>
      </c>
      <c r="B634" s="88" t="s">
        <v>150</v>
      </c>
      <c r="C634" s="82" t="s">
        <v>3</v>
      </c>
      <c r="D634" s="82">
        <v>4</v>
      </c>
      <c r="E634" s="89">
        <f t="shared" si="59"/>
        <v>2055.6</v>
      </c>
      <c r="F634" s="90">
        <v>8222.4</v>
      </c>
    </row>
    <row r="635" spans="1:7" s="78" customFormat="1" ht="15.6" x14ac:dyDescent="0.3">
      <c r="A635" s="91" t="s">
        <v>151</v>
      </c>
      <c r="B635" s="88" t="s">
        <v>62</v>
      </c>
      <c r="C635" s="82" t="s">
        <v>3</v>
      </c>
      <c r="D635" s="82">
        <v>3</v>
      </c>
      <c r="E635" s="89">
        <f t="shared" si="59"/>
        <v>5503.0800000000008</v>
      </c>
      <c r="F635" s="90">
        <v>16509.240000000002</v>
      </c>
    </row>
    <row r="636" spans="1:7" s="78" customFormat="1" ht="15.6" x14ac:dyDescent="0.3">
      <c r="A636" s="91" t="s">
        <v>253</v>
      </c>
      <c r="B636" s="88" t="s">
        <v>111</v>
      </c>
      <c r="C636" s="82" t="s">
        <v>3</v>
      </c>
      <c r="D636" s="82">
        <v>1</v>
      </c>
      <c r="E636" s="89">
        <f t="shared" si="59"/>
        <v>2047.75</v>
      </c>
      <c r="F636" s="90">
        <v>2047.75</v>
      </c>
    </row>
    <row r="637" spans="1:7" s="124" customFormat="1" ht="15.6" x14ac:dyDescent="0.3">
      <c r="A637" s="122"/>
      <c r="B637" s="125" t="s">
        <v>56</v>
      </c>
      <c r="C637" s="126"/>
      <c r="D637" s="126"/>
      <c r="E637" s="127"/>
      <c r="F637" s="123">
        <f>SUM(F624:F636)+0.01</f>
        <v>96958.79</v>
      </c>
      <c r="G637" s="135"/>
    </row>
    <row r="638" spans="1:7" s="124" customFormat="1" ht="15.6" x14ac:dyDescent="0.3">
      <c r="A638" s="122"/>
      <c r="B638" s="166" t="s">
        <v>117</v>
      </c>
      <c r="C638" s="167"/>
      <c r="D638" s="167"/>
      <c r="E638" s="168"/>
      <c r="F638" s="123"/>
      <c r="G638" s="135"/>
    </row>
    <row r="639" spans="1:7" s="124" customFormat="1" ht="31.2" x14ac:dyDescent="0.3">
      <c r="A639" s="81">
        <v>1</v>
      </c>
      <c r="B639" s="88" t="s">
        <v>142</v>
      </c>
      <c r="C639" s="82" t="s">
        <v>60</v>
      </c>
      <c r="D639" s="82">
        <v>1.206</v>
      </c>
      <c r="E639" s="89">
        <f t="shared" ref="E639:E647" si="60">F639/D639</f>
        <v>1792.2553897180765</v>
      </c>
      <c r="F639" s="90">
        <v>2161.46</v>
      </c>
      <c r="G639" s="135"/>
    </row>
    <row r="640" spans="1:7" s="124" customFormat="1" ht="15.6" x14ac:dyDescent="0.3">
      <c r="A640" s="81">
        <v>2</v>
      </c>
      <c r="B640" s="88" t="s">
        <v>143</v>
      </c>
      <c r="C640" s="82" t="s">
        <v>60</v>
      </c>
      <c r="D640" s="82">
        <v>1.89</v>
      </c>
      <c r="E640" s="89">
        <f t="shared" si="60"/>
        <v>174.75661375661377</v>
      </c>
      <c r="F640" s="90">
        <v>330.29</v>
      </c>
      <c r="G640" s="135"/>
    </row>
    <row r="641" spans="1:7" s="124" customFormat="1" ht="46.8" x14ac:dyDescent="0.3">
      <c r="A641" s="81">
        <v>3</v>
      </c>
      <c r="B641" s="88" t="s">
        <v>248</v>
      </c>
      <c r="C641" s="82" t="s">
        <v>5</v>
      </c>
      <c r="D641" s="82">
        <v>4.8499999999999996</v>
      </c>
      <c r="E641" s="89">
        <f t="shared" si="60"/>
        <v>255.93814432989691</v>
      </c>
      <c r="F641" s="90">
        <f>342.41+898.9-0.01</f>
        <v>1241.3</v>
      </c>
      <c r="G641" s="135"/>
    </row>
    <row r="642" spans="1:7" s="124" customFormat="1" ht="31.2" x14ac:dyDescent="0.3">
      <c r="A642" s="81">
        <v>4</v>
      </c>
      <c r="B642" s="88" t="s">
        <v>154</v>
      </c>
      <c r="C642" s="82" t="s">
        <v>3</v>
      </c>
      <c r="D642" s="82">
        <v>8</v>
      </c>
      <c r="E642" s="89">
        <f t="shared" si="60"/>
        <v>670.30499999999995</v>
      </c>
      <c r="F642" s="90">
        <v>5362.44</v>
      </c>
      <c r="G642" s="135"/>
    </row>
    <row r="643" spans="1:7" s="124" customFormat="1" ht="46.8" x14ac:dyDescent="0.3">
      <c r="A643" s="91" t="s">
        <v>144</v>
      </c>
      <c r="B643" s="88" t="s">
        <v>113</v>
      </c>
      <c r="C643" s="82" t="s">
        <v>3</v>
      </c>
      <c r="D643" s="82">
        <v>8</v>
      </c>
      <c r="E643" s="89">
        <f t="shared" si="60"/>
        <v>7062.39</v>
      </c>
      <c r="F643" s="90">
        <v>56499.12</v>
      </c>
      <c r="G643" s="135"/>
    </row>
    <row r="644" spans="1:7" s="124" customFormat="1" ht="15.6" x14ac:dyDescent="0.3">
      <c r="A644" s="81">
        <v>5</v>
      </c>
      <c r="B644" s="88" t="s">
        <v>149</v>
      </c>
      <c r="C644" s="82" t="s">
        <v>3</v>
      </c>
      <c r="D644" s="82">
        <v>8</v>
      </c>
      <c r="E644" s="89">
        <f t="shared" si="60"/>
        <v>1621.1824999999999</v>
      </c>
      <c r="F644" s="90">
        <v>12969.46</v>
      </c>
      <c r="G644" s="135"/>
    </row>
    <row r="645" spans="1:7" s="124" customFormat="1" ht="46.8" x14ac:dyDescent="0.3">
      <c r="A645" s="81">
        <v>6</v>
      </c>
      <c r="B645" s="88" t="s">
        <v>252</v>
      </c>
      <c r="C645" s="82" t="s">
        <v>5</v>
      </c>
      <c r="D645" s="82">
        <v>3.6320000000000001</v>
      </c>
      <c r="E645" s="89">
        <f t="shared" si="60"/>
        <v>265.52037444933922</v>
      </c>
      <c r="F645" s="90">
        <f>256.42+707.95</f>
        <v>964.37000000000012</v>
      </c>
      <c r="G645" s="135"/>
    </row>
    <row r="646" spans="1:7" s="124" customFormat="1" ht="15.6" x14ac:dyDescent="0.3">
      <c r="A646" s="81">
        <v>7</v>
      </c>
      <c r="B646" s="88" t="s">
        <v>155</v>
      </c>
      <c r="C646" s="82" t="s">
        <v>3</v>
      </c>
      <c r="D646" s="82">
        <v>8</v>
      </c>
      <c r="E646" s="89">
        <f t="shared" si="60"/>
        <v>2055.5912499999999</v>
      </c>
      <c r="F646" s="90">
        <v>16444.73</v>
      </c>
      <c r="G646" s="135"/>
    </row>
    <row r="647" spans="1:7" s="124" customFormat="1" ht="15.6" x14ac:dyDescent="0.3">
      <c r="A647" s="91" t="s">
        <v>266</v>
      </c>
      <c r="B647" s="88" t="s">
        <v>157</v>
      </c>
      <c r="C647" s="82" t="s">
        <v>3</v>
      </c>
      <c r="D647" s="82">
        <v>8</v>
      </c>
      <c r="E647" s="89">
        <f t="shared" si="60"/>
        <v>1824.6812500000001</v>
      </c>
      <c r="F647" s="90">
        <v>14597.45</v>
      </c>
      <c r="G647" s="135"/>
    </row>
    <row r="648" spans="1:7" s="124" customFormat="1" ht="15.6" x14ac:dyDescent="0.3">
      <c r="A648" s="122"/>
      <c r="B648" s="125" t="s">
        <v>57</v>
      </c>
      <c r="C648" s="126"/>
      <c r="D648" s="126"/>
      <c r="E648" s="127"/>
      <c r="F648" s="123">
        <f>SUM(F639:F647)+0.01</f>
        <v>110570.62999999999</v>
      </c>
      <c r="G648" s="135"/>
    </row>
    <row r="649" spans="1:7" s="124" customFormat="1" ht="15.6" x14ac:dyDescent="0.3">
      <c r="A649" s="122"/>
      <c r="B649" s="166" t="s">
        <v>267</v>
      </c>
      <c r="C649" s="167"/>
      <c r="D649" s="167"/>
      <c r="E649" s="168"/>
      <c r="F649" s="123"/>
    </row>
    <row r="650" spans="1:7" s="141" customFormat="1" ht="15.6" x14ac:dyDescent="0.3">
      <c r="A650" s="136">
        <v>1</v>
      </c>
      <c r="B650" s="137" t="s">
        <v>255</v>
      </c>
      <c r="C650" s="138" t="s">
        <v>3</v>
      </c>
      <c r="D650" s="138">
        <v>10</v>
      </c>
      <c r="E650" s="139">
        <f>F650/D650</f>
        <v>531.53500000000008</v>
      </c>
      <c r="F650" s="140">
        <v>5315.35</v>
      </c>
      <c r="G650" s="124"/>
    </row>
    <row r="651" spans="1:7" s="124" customFormat="1" ht="20.25" customHeight="1" x14ac:dyDescent="0.3">
      <c r="A651" s="136">
        <v>2</v>
      </c>
      <c r="B651" s="137" t="s">
        <v>256</v>
      </c>
      <c r="C651" s="138" t="s">
        <v>3</v>
      </c>
      <c r="D651" s="138">
        <v>19</v>
      </c>
      <c r="E651" s="139">
        <f>F651/D651</f>
        <v>580.46368421052625</v>
      </c>
      <c r="F651" s="140">
        <v>11028.81</v>
      </c>
    </row>
    <row r="652" spans="1:7" s="124" customFormat="1" ht="15.6" x14ac:dyDescent="0.3">
      <c r="A652" s="122"/>
      <c r="B652" s="125" t="s">
        <v>158</v>
      </c>
      <c r="C652" s="126"/>
      <c r="D652" s="126"/>
      <c r="E652" s="127"/>
      <c r="F652" s="123">
        <f>SUM(F650:F651)</f>
        <v>16344.16</v>
      </c>
      <c r="G652" s="135"/>
    </row>
    <row r="653" spans="1:7" s="78" customFormat="1" ht="18.75" customHeight="1" x14ac:dyDescent="0.3">
      <c r="A653" s="129"/>
      <c r="B653" s="130" t="s">
        <v>63</v>
      </c>
      <c r="C653" s="131"/>
      <c r="D653" s="131"/>
      <c r="E653" s="132"/>
      <c r="F653" s="133">
        <f>F652+F637+F622+F648-0.01</f>
        <v>669194.74</v>
      </c>
      <c r="G653" s="103"/>
    </row>
    <row r="654" spans="1:7" s="121" customFormat="1" ht="17.25" customHeight="1" x14ac:dyDescent="0.3">
      <c r="A654" s="120"/>
      <c r="B654" s="163" t="s">
        <v>64</v>
      </c>
      <c r="C654" s="164"/>
      <c r="D654" s="164"/>
      <c r="E654" s="164"/>
      <c r="F654" s="165"/>
    </row>
    <row r="655" spans="1:7" s="124" customFormat="1" ht="15.6" x14ac:dyDescent="0.3">
      <c r="A655" s="122"/>
      <c r="B655" s="166" t="s">
        <v>257</v>
      </c>
      <c r="C655" s="167"/>
      <c r="D655" s="167"/>
      <c r="E655" s="168"/>
      <c r="F655" s="123"/>
    </row>
    <row r="656" spans="1:7" s="78" customFormat="1" ht="66.75" customHeight="1" x14ac:dyDescent="0.3">
      <c r="A656" s="81">
        <v>1</v>
      </c>
      <c r="B656" s="88" t="s">
        <v>116</v>
      </c>
      <c r="C656" s="82" t="s">
        <v>2</v>
      </c>
      <c r="D656" s="82">
        <v>5280</v>
      </c>
      <c r="E656" s="89">
        <f>F656/D656</f>
        <v>142.35052083333332</v>
      </c>
      <c r="F656" s="90">
        <v>751610.75</v>
      </c>
    </row>
    <row r="657" spans="1:7" s="78" customFormat="1" ht="94.5" customHeight="1" x14ac:dyDescent="0.3">
      <c r="A657" s="81">
        <v>2</v>
      </c>
      <c r="B657" s="88" t="s">
        <v>65</v>
      </c>
      <c r="C657" s="82" t="s">
        <v>5</v>
      </c>
      <c r="D657" s="82">
        <v>792</v>
      </c>
      <c r="E657" s="89">
        <f>F657/D657</f>
        <v>185.34</v>
      </c>
      <c r="F657" s="90">
        <v>146789.28</v>
      </c>
    </row>
    <row r="658" spans="1:7" s="78" customFormat="1" ht="46.8" x14ac:dyDescent="0.3">
      <c r="A658" s="81">
        <v>3</v>
      </c>
      <c r="B658" s="88" t="s">
        <v>258</v>
      </c>
      <c r="C658" s="82" t="s">
        <v>60</v>
      </c>
      <c r="D658" s="82">
        <v>300</v>
      </c>
      <c r="E658" s="89">
        <f t="shared" ref="E658:E666" si="61">F658/D658</f>
        <v>13.518966666666667</v>
      </c>
      <c r="F658" s="90">
        <v>4055.69</v>
      </c>
    </row>
    <row r="659" spans="1:7" s="78" customFormat="1" ht="31.2" x14ac:dyDescent="0.3">
      <c r="A659" s="81">
        <v>4</v>
      </c>
      <c r="B659" s="88" t="s">
        <v>259</v>
      </c>
      <c r="C659" s="82" t="s">
        <v>60</v>
      </c>
      <c r="D659" s="82">
        <v>348</v>
      </c>
      <c r="E659" s="89">
        <f t="shared" si="61"/>
        <v>71.484396551724132</v>
      </c>
      <c r="F659" s="90">
        <v>24876.57</v>
      </c>
    </row>
    <row r="660" spans="1:7" s="78" customFormat="1" ht="62.4" x14ac:dyDescent="0.3">
      <c r="A660" s="81">
        <v>5</v>
      </c>
      <c r="B660" s="88" t="s">
        <v>260</v>
      </c>
      <c r="C660" s="82" t="s">
        <v>5</v>
      </c>
      <c r="D660" s="82">
        <f>348*1.5</f>
        <v>522</v>
      </c>
      <c r="E660" s="89">
        <f t="shared" si="61"/>
        <v>185.34</v>
      </c>
      <c r="F660" s="90">
        <v>96747.48</v>
      </c>
    </row>
    <row r="661" spans="1:7" s="78" customFormat="1" ht="46.8" x14ac:dyDescent="0.3">
      <c r="A661" s="81">
        <v>6</v>
      </c>
      <c r="B661" s="88" t="s">
        <v>159</v>
      </c>
      <c r="C661" s="82" t="s">
        <v>2</v>
      </c>
      <c r="D661" s="82">
        <v>1200</v>
      </c>
      <c r="E661" s="89">
        <f t="shared" si="61"/>
        <v>593.94880833333343</v>
      </c>
      <c r="F661" s="90">
        <f>144526.12+21713.67+546498.78</f>
        <v>712738.57000000007</v>
      </c>
    </row>
    <row r="662" spans="1:7" s="78" customFormat="1" ht="15.6" x14ac:dyDescent="0.3">
      <c r="A662" s="81">
        <v>7</v>
      </c>
      <c r="B662" s="88" t="s">
        <v>67</v>
      </c>
      <c r="C662" s="82" t="s">
        <v>5</v>
      </c>
      <c r="D662" s="82">
        <v>4.75</v>
      </c>
      <c r="E662" s="89">
        <f t="shared" si="61"/>
        <v>36617.343157894735</v>
      </c>
      <c r="F662" s="90">
        <f>7508.51+166423.87</f>
        <v>173932.38</v>
      </c>
    </row>
    <row r="663" spans="1:7" s="78" customFormat="1" ht="50.25" customHeight="1" x14ac:dyDescent="0.3">
      <c r="A663" s="81">
        <v>8</v>
      </c>
      <c r="B663" s="88" t="s">
        <v>66</v>
      </c>
      <c r="C663" s="82" t="s">
        <v>5</v>
      </c>
      <c r="D663" s="142">
        <v>776.2</v>
      </c>
      <c r="E663" s="89">
        <f t="shared" si="61"/>
        <v>9809.5931074465334</v>
      </c>
      <c r="F663" s="90">
        <f>892528.06+46839.35+6674838.76</f>
        <v>7614206.1699999999</v>
      </c>
    </row>
    <row r="664" spans="1:7" s="78" customFormat="1" ht="15.6" x14ac:dyDescent="0.3">
      <c r="A664" s="81">
        <v>9</v>
      </c>
      <c r="B664" s="88" t="s">
        <v>68</v>
      </c>
      <c r="C664" s="82" t="s">
        <v>5</v>
      </c>
      <c r="D664" s="82">
        <v>2.11</v>
      </c>
      <c r="E664" s="89">
        <f>F664/D664</f>
        <v>36617.345971563976</v>
      </c>
      <c r="F664" s="90">
        <f>3335.37+73927.23</f>
        <v>77262.599999999991</v>
      </c>
    </row>
    <row r="665" spans="1:7" s="78" customFormat="1" ht="47.25" customHeight="1" x14ac:dyDescent="0.3">
      <c r="A665" s="81">
        <v>10</v>
      </c>
      <c r="B665" s="88" t="s">
        <v>118</v>
      </c>
      <c r="C665" s="82" t="s">
        <v>2</v>
      </c>
      <c r="D665" s="82">
        <v>5280</v>
      </c>
      <c r="E665" s="89">
        <f t="shared" si="61"/>
        <v>861.56424621212136</v>
      </c>
      <c r="F665" s="90">
        <f>892528.06+3656531.16</f>
        <v>4549059.2200000007</v>
      </c>
    </row>
    <row r="666" spans="1:7" s="78" customFormat="1" ht="46.8" x14ac:dyDescent="0.3">
      <c r="A666" s="81">
        <v>11</v>
      </c>
      <c r="B666" s="88" t="s">
        <v>268</v>
      </c>
      <c r="C666" s="82" t="s">
        <v>2</v>
      </c>
      <c r="D666" s="82">
        <v>516</v>
      </c>
      <c r="E666" s="89">
        <f t="shared" si="61"/>
        <v>357.59608527131786</v>
      </c>
      <c r="F666" s="90">
        <f>71777.31+112742.27</f>
        <v>184519.58000000002</v>
      </c>
    </row>
    <row r="667" spans="1:7" s="124" customFormat="1" ht="15.6" x14ac:dyDescent="0.3">
      <c r="A667" s="122"/>
      <c r="B667" s="125" t="s">
        <v>50</v>
      </c>
      <c r="C667" s="126"/>
      <c r="D667" s="126"/>
      <c r="E667" s="127"/>
      <c r="F667" s="123">
        <f>SUM(F656:F666)</f>
        <v>14335798.290000001</v>
      </c>
      <c r="G667" s="135"/>
    </row>
    <row r="668" spans="1:7" s="124" customFormat="1" ht="15.6" x14ac:dyDescent="0.3">
      <c r="A668" s="122"/>
      <c r="B668" s="166" t="s">
        <v>160</v>
      </c>
      <c r="C668" s="167"/>
      <c r="D668" s="167"/>
      <c r="E668" s="168"/>
      <c r="F668" s="123"/>
    </row>
    <row r="669" spans="1:7" s="124" customFormat="1" ht="46.8" x14ac:dyDescent="0.3">
      <c r="A669" s="81">
        <v>1</v>
      </c>
      <c r="B669" s="88" t="s">
        <v>159</v>
      </c>
      <c r="C669" s="82" t="s">
        <v>2</v>
      </c>
      <c r="D669" s="82">
        <v>505</v>
      </c>
      <c r="E669" s="89">
        <f t="shared" ref="E669" si="62">F669/D669</f>
        <v>373.89966336633665</v>
      </c>
      <c r="F669" s="90">
        <f>50737.3+138082.03</f>
        <v>188819.33000000002</v>
      </c>
      <c r="G669" s="135"/>
    </row>
    <row r="670" spans="1:7" s="124" customFormat="1" ht="31.2" x14ac:dyDescent="0.3">
      <c r="A670" s="81">
        <v>2</v>
      </c>
      <c r="B670" s="88" t="s">
        <v>162</v>
      </c>
      <c r="C670" s="82" t="s">
        <v>2</v>
      </c>
      <c r="D670" s="82">
        <v>505</v>
      </c>
      <c r="E670" s="89">
        <f>F670/D670</f>
        <v>80.910415841584154</v>
      </c>
      <c r="F670" s="90">
        <f>19595.14+21264.62</f>
        <v>40859.759999999995</v>
      </c>
      <c r="G670" s="135"/>
    </row>
    <row r="671" spans="1:7" s="124" customFormat="1" ht="31.2" x14ac:dyDescent="0.3">
      <c r="A671" s="81">
        <v>3</v>
      </c>
      <c r="B671" s="88" t="s">
        <v>163</v>
      </c>
      <c r="C671" s="82" t="s">
        <v>2</v>
      </c>
      <c r="D671" s="82">
        <v>505</v>
      </c>
      <c r="E671" s="89">
        <f>F671/D671</f>
        <v>2400.261801980198</v>
      </c>
      <c r="F671" s="90">
        <f>636683.02+575449.19</f>
        <v>1212132.21</v>
      </c>
      <c r="G671" s="135"/>
    </row>
    <row r="672" spans="1:7" s="124" customFormat="1" ht="31.2" x14ac:dyDescent="0.3">
      <c r="A672" s="81">
        <v>4</v>
      </c>
      <c r="B672" s="88" t="s">
        <v>164</v>
      </c>
      <c r="C672" s="82" t="s">
        <v>1</v>
      </c>
      <c r="D672" s="82">
        <v>477</v>
      </c>
      <c r="E672" s="89">
        <f>F672/D672</f>
        <v>1227.7838574423481</v>
      </c>
      <c r="F672" s="90">
        <f>447885.59+137767.31</f>
        <v>585652.9</v>
      </c>
      <c r="G672" s="135"/>
    </row>
    <row r="673" spans="1:7" s="124" customFormat="1" ht="15.6" x14ac:dyDescent="0.3">
      <c r="A673" s="122"/>
      <c r="B673" s="125" t="s">
        <v>56</v>
      </c>
      <c r="C673" s="126"/>
      <c r="D673" s="126"/>
      <c r="E673" s="127"/>
      <c r="F673" s="123">
        <f>SUM(F669:F672)</f>
        <v>2027464.2000000002</v>
      </c>
      <c r="G673" s="135"/>
    </row>
    <row r="674" spans="1:7" s="124" customFormat="1" ht="15.6" x14ac:dyDescent="0.3">
      <c r="A674" s="122"/>
      <c r="B674" s="166" t="s">
        <v>269</v>
      </c>
      <c r="C674" s="167"/>
      <c r="D674" s="167"/>
      <c r="E674" s="168"/>
      <c r="F674" s="123"/>
    </row>
    <row r="675" spans="1:7" s="124" customFormat="1" ht="46.8" x14ac:dyDescent="0.3">
      <c r="A675" s="81">
        <v>1</v>
      </c>
      <c r="B675" s="88" t="s">
        <v>166</v>
      </c>
      <c r="C675" s="82" t="s">
        <v>2</v>
      </c>
      <c r="D675" s="82">
        <v>76</v>
      </c>
      <c r="E675" s="89">
        <f>F675/D675</f>
        <v>373.71907894736842</v>
      </c>
      <c r="F675" s="90">
        <f>7635.7+20766.95</f>
        <v>28402.65</v>
      </c>
    </row>
    <row r="676" spans="1:7" s="124" customFormat="1" ht="31.2" x14ac:dyDescent="0.3">
      <c r="A676" s="81">
        <v>2</v>
      </c>
      <c r="B676" s="88" t="s">
        <v>162</v>
      </c>
      <c r="C676" s="82" t="s">
        <v>2</v>
      </c>
      <c r="D676" s="82">
        <v>76</v>
      </c>
      <c r="E676" s="89">
        <f>F676/D676</f>
        <v>80.750921052631568</v>
      </c>
      <c r="F676" s="90">
        <f>2943.17+3193.9</f>
        <v>6137.07</v>
      </c>
    </row>
    <row r="677" spans="1:7" s="124" customFormat="1" ht="31.2" x14ac:dyDescent="0.3">
      <c r="A677" s="81">
        <v>3</v>
      </c>
      <c r="B677" s="88" t="s">
        <v>163</v>
      </c>
      <c r="C677" s="82" t="s">
        <v>2</v>
      </c>
      <c r="D677" s="82">
        <v>76</v>
      </c>
      <c r="E677" s="89">
        <f>F677/D677</f>
        <v>2400.2610526315793</v>
      </c>
      <c r="F677" s="90">
        <f>95817.63+86602.21</f>
        <v>182419.84000000003</v>
      </c>
    </row>
    <row r="678" spans="1:7" s="124" customFormat="1" ht="31.2" x14ac:dyDescent="0.3">
      <c r="A678" s="81">
        <v>4</v>
      </c>
      <c r="B678" s="88" t="s">
        <v>164</v>
      </c>
      <c r="C678" s="82" t="s">
        <v>1</v>
      </c>
      <c r="D678" s="82">
        <v>41</v>
      </c>
      <c r="E678" s="89">
        <f>F678/D678</f>
        <v>1227.7846341463414</v>
      </c>
      <c r="F678" s="90">
        <f>38497.53+11841.64</f>
        <v>50339.17</v>
      </c>
    </row>
    <row r="679" spans="1:7" s="124" customFormat="1" ht="31.2" x14ac:dyDescent="0.3">
      <c r="A679" s="81">
        <v>5</v>
      </c>
      <c r="B679" s="88" t="s">
        <v>213</v>
      </c>
      <c r="C679" s="82" t="s">
        <v>1</v>
      </c>
      <c r="D679" s="82">
        <v>47</v>
      </c>
      <c r="E679" s="89">
        <f>F679/D679</f>
        <v>1852.6287234042554</v>
      </c>
      <c r="F679" s="90">
        <f>57694.92+29378.63</f>
        <v>87073.55</v>
      </c>
    </row>
    <row r="680" spans="1:7" s="124" customFormat="1" ht="15.6" x14ac:dyDescent="0.3">
      <c r="A680" s="122"/>
      <c r="B680" s="125" t="s">
        <v>57</v>
      </c>
      <c r="C680" s="126"/>
      <c r="D680" s="126"/>
      <c r="E680" s="127"/>
      <c r="F680" s="123">
        <f>SUM(F675:F679)</f>
        <v>354372.28</v>
      </c>
      <c r="G680" s="135"/>
    </row>
    <row r="681" spans="1:7" s="124" customFormat="1" ht="15.6" x14ac:dyDescent="0.3">
      <c r="A681" s="122"/>
      <c r="B681" s="166" t="s">
        <v>270</v>
      </c>
      <c r="C681" s="167"/>
      <c r="D681" s="167"/>
      <c r="E681" s="168"/>
      <c r="F681" s="123"/>
    </row>
    <row r="682" spans="1:7" s="124" customFormat="1" ht="62.4" x14ac:dyDescent="0.3">
      <c r="A682" s="81">
        <v>1</v>
      </c>
      <c r="B682" s="88" t="s">
        <v>116</v>
      </c>
      <c r="C682" s="82" t="s">
        <v>2</v>
      </c>
      <c r="D682" s="82">
        <v>1430</v>
      </c>
      <c r="E682" s="89">
        <f>F682/D682</f>
        <v>142.35051748251749</v>
      </c>
      <c r="F682" s="90">
        <f>203561.24</f>
        <v>203561.24</v>
      </c>
      <c r="G682" s="135"/>
    </row>
    <row r="683" spans="1:7" s="124" customFormat="1" ht="97.5" customHeight="1" x14ac:dyDescent="0.3">
      <c r="A683" s="81">
        <v>2</v>
      </c>
      <c r="B683" s="88" t="s">
        <v>65</v>
      </c>
      <c r="C683" s="82" t="s">
        <v>5</v>
      </c>
      <c r="D683" s="82">
        <v>214.5</v>
      </c>
      <c r="E683" s="89">
        <f>F683/D683</f>
        <v>185.34</v>
      </c>
      <c r="F683" s="90">
        <v>39755.43</v>
      </c>
      <c r="G683" s="135"/>
    </row>
    <row r="684" spans="1:7" s="124" customFormat="1" ht="46.8" x14ac:dyDescent="0.3">
      <c r="A684" s="81">
        <v>3</v>
      </c>
      <c r="B684" s="88" t="s">
        <v>166</v>
      </c>
      <c r="C684" s="82" t="s">
        <v>2</v>
      </c>
      <c r="D684" s="82">
        <v>1430</v>
      </c>
      <c r="E684" s="89">
        <f>F684/D684</f>
        <v>412.92888111888118</v>
      </c>
      <c r="F684" s="90">
        <f>199741.67+390746.63</f>
        <v>590488.30000000005</v>
      </c>
      <c r="G684" s="135"/>
    </row>
    <row r="685" spans="1:7" s="78" customFormat="1" ht="15.6" x14ac:dyDescent="0.3">
      <c r="A685" s="81">
        <v>4</v>
      </c>
      <c r="B685" s="88" t="s">
        <v>67</v>
      </c>
      <c r="C685" s="82" t="s">
        <v>5</v>
      </c>
      <c r="D685" s="82">
        <v>1.29</v>
      </c>
      <c r="E685" s="89">
        <f t="shared" ref="E685:E686" si="63">F685/D685</f>
        <v>36617.348837209305</v>
      </c>
      <c r="F685" s="90">
        <f>2039.16+45197.22</f>
        <v>47236.380000000005</v>
      </c>
    </row>
    <row r="686" spans="1:7" s="124" customFormat="1" ht="46.5" customHeight="1" x14ac:dyDescent="0.3">
      <c r="A686" s="81">
        <v>5</v>
      </c>
      <c r="B686" s="88" t="s">
        <v>66</v>
      </c>
      <c r="C686" s="82" t="s">
        <v>5</v>
      </c>
      <c r="D686" s="142">
        <v>210.21</v>
      </c>
      <c r="E686" s="89">
        <f t="shared" si="63"/>
        <v>9809.6555349412483</v>
      </c>
      <c r="F686" s="90">
        <f>241726.41+12685.61+1807675.67</f>
        <v>2062087.69</v>
      </c>
      <c r="G686" s="135"/>
    </row>
    <row r="687" spans="1:7" s="78" customFormat="1" ht="15.6" x14ac:dyDescent="0.3">
      <c r="A687" s="81">
        <v>6</v>
      </c>
      <c r="B687" s="88" t="s">
        <v>68</v>
      </c>
      <c r="C687" s="82" t="s">
        <v>5</v>
      </c>
      <c r="D687" s="82">
        <v>0.56999999999999995</v>
      </c>
      <c r="E687" s="89">
        <f>F687/D687</f>
        <v>36617.315789473687</v>
      </c>
      <c r="F687" s="90">
        <f>901.01+19970.86</f>
        <v>20871.87</v>
      </c>
    </row>
    <row r="688" spans="1:7" s="78" customFormat="1" ht="48" customHeight="1" x14ac:dyDescent="0.3">
      <c r="A688" s="81">
        <v>7</v>
      </c>
      <c r="B688" s="88" t="s">
        <v>118</v>
      </c>
      <c r="C688" s="82" t="s">
        <v>2</v>
      </c>
      <c r="D688" s="82">
        <v>1430</v>
      </c>
      <c r="E688" s="89">
        <f>F688/D688</f>
        <v>861.56428671328672</v>
      </c>
      <c r="F688" s="90">
        <f>241726.41+990310.52</f>
        <v>1232036.93</v>
      </c>
    </row>
    <row r="689" spans="1:7" s="78" customFormat="1" ht="48" customHeight="1" x14ac:dyDescent="0.3">
      <c r="A689" s="81">
        <v>8</v>
      </c>
      <c r="B689" s="88" t="s">
        <v>268</v>
      </c>
      <c r="C689" s="82" t="s">
        <v>2</v>
      </c>
      <c r="D689" s="82">
        <v>218</v>
      </c>
      <c r="E689" s="89">
        <f t="shared" ref="E689" si="64">F689/D689</f>
        <v>357.68188073394492</v>
      </c>
      <c r="F689" s="90">
        <f>30324.55+47650.1</f>
        <v>77974.649999999994</v>
      </c>
    </row>
    <row r="690" spans="1:7" s="124" customFormat="1" ht="15.6" x14ac:dyDescent="0.3">
      <c r="A690" s="122"/>
      <c r="B690" s="125" t="s">
        <v>271</v>
      </c>
      <c r="C690" s="126"/>
      <c r="D690" s="126"/>
      <c r="E690" s="127"/>
      <c r="F690" s="123">
        <f>SUM(F682:F689)</f>
        <v>4274012.49</v>
      </c>
      <c r="G690" s="135"/>
    </row>
    <row r="691" spans="1:7" s="124" customFormat="1" ht="15.6" x14ac:dyDescent="0.3">
      <c r="A691" s="122"/>
      <c r="B691" s="166" t="s">
        <v>272</v>
      </c>
      <c r="C691" s="167"/>
      <c r="D691" s="167"/>
      <c r="E691" s="168"/>
      <c r="F691" s="123"/>
    </row>
    <row r="692" spans="1:7" s="124" customFormat="1" ht="62.4" x14ac:dyDescent="0.3">
      <c r="A692" s="81">
        <v>1</v>
      </c>
      <c r="B692" s="88" t="s">
        <v>116</v>
      </c>
      <c r="C692" s="82" t="s">
        <v>2</v>
      </c>
      <c r="D692" s="82">
        <v>277.5</v>
      </c>
      <c r="E692" s="89">
        <f>F692/D692</f>
        <v>119.82799999999999</v>
      </c>
      <c r="F692" s="90">
        <f>33252.27</f>
        <v>33252.269999999997</v>
      </c>
      <c r="G692" s="135"/>
    </row>
    <row r="693" spans="1:7" s="124" customFormat="1" ht="96" customHeight="1" x14ac:dyDescent="0.3">
      <c r="A693" s="81">
        <v>2</v>
      </c>
      <c r="B693" s="88" t="s">
        <v>65</v>
      </c>
      <c r="C693" s="82" t="s">
        <v>5</v>
      </c>
      <c r="D693" s="82">
        <v>41.63</v>
      </c>
      <c r="E693" s="89">
        <f>F693/D693</f>
        <v>185.33989911121785</v>
      </c>
      <c r="F693" s="90">
        <v>7715.7</v>
      </c>
      <c r="G693" s="135"/>
    </row>
    <row r="694" spans="1:7" s="124" customFormat="1" ht="46.8" x14ac:dyDescent="0.3">
      <c r="A694" s="81">
        <v>3</v>
      </c>
      <c r="B694" s="88" t="s">
        <v>166</v>
      </c>
      <c r="C694" s="82" t="s">
        <v>2</v>
      </c>
      <c r="D694" s="82">
        <v>277.5</v>
      </c>
      <c r="E694" s="89">
        <f>F694/D694</f>
        <v>373.75214414414415</v>
      </c>
      <c r="F694" s="90">
        <f>27880.41+75835.81</f>
        <v>103716.22</v>
      </c>
      <c r="G694" s="135"/>
    </row>
    <row r="695" spans="1:7" s="124" customFormat="1" ht="15.6" x14ac:dyDescent="0.3">
      <c r="A695" s="81">
        <v>4</v>
      </c>
      <c r="B695" s="88" t="s">
        <v>67</v>
      </c>
      <c r="C695" s="82" t="s">
        <v>5</v>
      </c>
      <c r="D695" s="82">
        <v>0.25</v>
      </c>
      <c r="E695" s="89">
        <f>F695/D695</f>
        <v>36353.839999999997</v>
      </c>
      <c r="F695" s="90">
        <f>329.31+8759.15</f>
        <v>9088.4599999999991</v>
      </c>
      <c r="G695" s="135"/>
    </row>
    <row r="696" spans="1:7" s="124" customFormat="1" ht="50.25" customHeight="1" x14ac:dyDescent="0.3">
      <c r="A696" s="81">
        <v>5</v>
      </c>
      <c r="B696" s="88" t="s">
        <v>106</v>
      </c>
      <c r="C696" s="82" t="s">
        <v>2</v>
      </c>
      <c r="D696" s="82">
        <v>277.5</v>
      </c>
      <c r="E696" s="89">
        <f>F696/D696</f>
        <v>1180.7830630630631</v>
      </c>
      <c r="F696" s="90">
        <f>39485.88+2055.6+286125.82</f>
        <v>327667.3</v>
      </c>
      <c r="G696" s="135"/>
    </row>
    <row r="697" spans="1:7" s="124" customFormat="1" ht="15.6" x14ac:dyDescent="0.3">
      <c r="A697" s="122"/>
      <c r="B697" s="125" t="s">
        <v>239</v>
      </c>
      <c r="C697" s="126"/>
      <c r="D697" s="126"/>
      <c r="E697" s="127"/>
      <c r="F697" s="123">
        <f>SUM(F692:F696)</f>
        <v>481439.94999999995</v>
      </c>
      <c r="G697" s="135"/>
    </row>
    <row r="698" spans="1:7" s="78" customFormat="1" ht="18.75" customHeight="1" x14ac:dyDescent="0.3">
      <c r="A698" s="129"/>
      <c r="B698" s="130" t="s">
        <v>69</v>
      </c>
      <c r="C698" s="131"/>
      <c r="D698" s="131"/>
      <c r="E698" s="132"/>
      <c r="F698" s="133">
        <f>F697+F690+F680+F667+F673</f>
        <v>21473087.210000001</v>
      </c>
      <c r="G698" s="103"/>
    </row>
    <row r="699" spans="1:7" s="121" customFormat="1" ht="17.25" customHeight="1" x14ac:dyDescent="0.3">
      <c r="A699" s="120"/>
      <c r="B699" s="163" t="s">
        <v>70</v>
      </c>
      <c r="C699" s="164"/>
      <c r="D699" s="164"/>
      <c r="E699" s="164"/>
      <c r="F699" s="165"/>
    </row>
    <row r="700" spans="1:7" s="124" customFormat="1" ht="15.6" x14ac:dyDescent="0.3">
      <c r="A700" s="122"/>
      <c r="B700" s="166" t="s">
        <v>71</v>
      </c>
      <c r="C700" s="167"/>
      <c r="D700" s="167"/>
      <c r="E700" s="168"/>
      <c r="F700" s="123"/>
    </row>
    <row r="701" spans="1:7" s="124" customFormat="1" ht="38.25" customHeight="1" x14ac:dyDescent="0.3">
      <c r="A701" s="81">
        <v>1</v>
      </c>
      <c r="B701" s="88" t="s">
        <v>72</v>
      </c>
      <c r="C701" s="82" t="s">
        <v>3</v>
      </c>
      <c r="D701" s="82">
        <v>35</v>
      </c>
      <c r="E701" s="89">
        <f>F701/D701</f>
        <v>5228.7842857142859</v>
      </c>
      <c r="F701" s="90">
        <f>183007.45</f>
        <v>183007.45</v>
      </c>
      <c r="G701" s="143"/>
    </row>
    <row r="702" spans="1:7" s="124" customFormat="1" ht="46.8" x14ac:dyDescent="0.3">
      <c r="A702" s="91" t="s">
        <v>18</v>
      </c>
      <c r="B702" s="88" t="s">
        <v>122</v>
      </c>
      <c r="C702" s="82" t="s">
        <v>3</v>
      </c>
      <c r="D702" s="82">
        <v>30</v>
      </c>
      <c r="E702" s="89">
        <f>F702/D702</f>
        <v>4550.326</v>
      </c>
      <c r="F702" s="90">
        <v>136509.78</v>
      </c>
      <c r="G702" s="143"/>
    </row>
    <row r="703" spans="1:7" s="124" customFormat="1" ht="46.8" x14ac:dyDescent="0.3">
      <c r="A703" s="91" t="s">
        <v>19</v>
      </c>
      <c r="B703" s="88" t="s">
        <v>169</v>
      </c>
      <c r="C703" s="82" t="s">
        <v>3</v>
      </c>
      <c r="D703" s="82">
        <v>3</v>
      </c>
      <c r="E703" s="89">
        <f>F703/D703</f>
        <v>4553.7833333333338</v>
      </c>
      <c r="F703" s="90">
        <v>13661.35</v>
      </c>
      <c r="G703" s="143"/>
    </row>
    <row r="704" spans="1:7" s="124" customFormat="1" ht="46.8" x14ac:dyDescent="0.3">
      <c r="A704" s="91" t="s">
        <v>21</v>
      </c>
      <c r="B704" s="88" t="s">
        <v>262</v>
      </c>
      <c r="C704" s="82" t="s">
        <v>3</v>
      </c>
      <c r="D704" s="82">
        <v>2</v>
      </c>
      <c r="E704" s="89">
        <f>F704/D704</f>
        <v>7516.9650000000001</v>
      </c>
      <c r="F704" s="90">
        <v>15033.93</v>
      </c>
      <c r="G704" s="143"/>
    </row>
    <row r="705" spans="1:7" s="124" customFormat="1" ht="15.6" x14ac:dyDescent="0.3">
      <c r="A705" s="81">
        <v>2</v>
      </c>
      <c r="B705" s="88" t="s">
        <v>73</v>
      </c>
      <c r="C705" s="82" t="s">
        <v>3</v>
      </c>
      <c r="D705" s="82">
        <v>35</v>
      </c>
      <c r="E705" s="89">
        <f>F705/D705</f>
        <v>1477.2242857142858</v>
      </c>
      <c r="F705" s="90">
        <f>10058.94+41643.91</f>
        <v>51702.850000000006</v>
      </c>
      <c r="G705" s="143"/>
    </row>
    <row r="706" spans="1:7" s="124" customFormat="1" ht="15.6" x14ac:dyDescent="0.3">
      <c r="A706" s="81">
        <v>3</v>
      </c>
      <c r="B706" s="88" t="s">
        <v>4</v>
      </c>
      <c r="C706" s="82" t="s">
        <v>3</v>
      </c>
      <c r="D706" s="82">
        <v>10</v>
      </c>
      <c r="E706" s="89">
        <f t="shared" ref="E706:E722" si="65">F706/D706</f>
        <v>864.65200000000004</v>
      </c>
      <c r="F706" s="90">
        <v>8646.52</v>
      </c>
      <c r="G706" s="143"/>
    </row>
    <row r="707" spans="1:7" s="124" customFormat="1" ht="31.2" x14ac:dyDescent="0.3">
      <c r="A707" s="91" t="s">
        <v>75</v>
      </c>
      <c r="B707" s="88" t="s">
        <v>172</v>
      </c>
      <c r="C707" s="82" t="s">
        <v>3</v>
      </c>
      <c r="D707" s="82">
        <v>11</v>
      </c>
      <c r="E707" s="89">
        <f t="shared" si="65"/>
        <v>3355.9336363636362</v>
      </c>
      <c r="F707" s="90">
        <v>36915.269999999997</v>
      </c>
      <c r="G707" s="143"/>
    </row>
    <row r="708" spans="1:7" s="124" customFormat="1" ht="31.2" x14ac:dyDescent="0.3">
      <c r="A708" s="91" t="s">
        <v>76</v>
      </c>
      <c r="B708" s="88" t="s">
        <v>74</v>
      </c>
      <c r="C708" s="82" t="s">
        <v>3</v>
      </c>
      <c r="D708" s="82">
        <v>16</v>
      </c>
      <c r="E708" s="89">
        <f t="shared" si="65"/>
        <v>2411.7624999999998</v>
      </c>
      <c r="F708" s="90">
        <v>38588.199999999997</v>
      </c>
      <c r="G708" s="143"/>
    </row>
    <row r="709" spans="1:7" s="124" customFormat="1" ht="31.2" x14ac:dyDescent="0.3">
      <c r="A709" s="91" t="s">
        <v>77</v>
      </c>
      <c r="B709" s="88" t="s">
        <v>273</v>
      </c>
      <c r="C709" s="82" t="s">
        <v>3</v>
      </c>
      <c r="D709" s="82">
        <v>2</v>
      </c>
      <c r="E709" s="89">
        <f t="shared" si="65"/>
        <v>3345.31</v>
      </c>
      <c r="F709" s="90">
        <v>6690.62</v>
      </c>
      <c r="G709" s="143"/>
    </row>
    <row r="710" spans="1:7" s="124" customFormat="1" ht="31.2" x14ac:dyDescent="0.3">
      <c r="A710" s="91" t="s">
        <v>78</v>
      </c>
      <c r="B710" s="88" t="s">
        <v>274</v>
      </c>
      <c r="C710" s="82" t="s">
        <v>3</v>
      </c>
      <c r="D710" s="82">
        <v>1</v>
      </c>
      <c r="E710" s="89">
        <f>16682.54*M580/5</f>
        <v>3336.5080000000003</v>
      </c>
      <c r="F710" s="90">
        <f>E710*D710</f>
        <v>3336.5080000000003</v>
      </c>
      <c r="G710" s="143"/>
    </row>
    <row r="711" spans="1:7" s="124" customFormat="1" ht="31.2" x14ac:dyDescent="0.3">
      <c r="A711" s="91" t="s">
        <v>115</v>
      </c>
      <c r="B711" s="88" t="s">
        <v>275</v>
      </c>
      <c r="C711" s="82" t="s">
        <v>3</v>
      </c>
      <c r="D711" s="82">
        <v>1</v>
      </c>
      <c r="E711" s="89">
        <f>E710</f>
        <v>3336.5080000000003</v>
      </c>
      <c r="F711" s="90">
        <f t="shared" ref="F711:F714" si="66">E711*D711</f>
        <v>3336.5080000000003</v>
      </c>
      <c r="G711" s="143"/>
    </row>
    <row r="712" spans="1:7" s="124" customFormat="1" ht="31.2" x14ac:dyDescent="0.3">
      <c r="A712" s="91" t="s">
        <v>175</v>
      </c>
      <c r="B712" s="88" t="s">
        <v>276</v>
      </c>
      <c r="C712" s="82" t="s">
        <v>3</v>
      </c>
      <c r="D712" s="82">
        <v>1</v>
      </c>
      <c r="E712" s="89">
        <f>E710</f>
        <v>3336.5080000000003</v>
      </c>
      <c r="F712" s="90">
        <f t="shared" si="66"/>
        <v>3336.5080000000003</v>
      </c>
      <c r="G712" s="143"/>
    </row>
    <row r="713" spans="1:7" s="124" customFormat="1" ht="31.2" x14ac:dyDescent="0.3">
      <c r="A713" s="91" t="s">
        <v>177</v>
      </c>
      <c r="B713" s="88" t="s">
        <v>277</v>
      </c>
      <c r="C713" s="82" t="s">
        <v>3</v>
      </c>
      <c r="D713" s="82">
        <v>1</v>
      </c>
      <c r="E713" s="89">
        <f>E710</f>
        <v>3336.5080000000003</v>
      </c>
      <c r="F713" s="90">
        <f t="shared" si="66"/>
        <v>3336.5080000000003</v>
      </c>
      <c r="G713" s="143"/>
    </row>
    <row r="714" spans="1:7" s="124" customFormat="1" ht="31.2" x14ac:dyDescent="0.3">
      <c r="A714" s="91" t="s">
        <v>179</v>
      </c>
      <c r="B714" s="88" t="s">
        <v>278</v>
      </c>
      <c r="C714" s="82" t="s">
        <v>3</v>
      </c>
      <c r="D714" s="82">
        <v>1</v>
      </c>
      <c r="E714" s="89">
        <f>E710</f>
        <v>3336.5080000000003</v>
      </c>
      <c r="F714" s="90">
        <f t="shared" si="66"/>
        <v>3336.5080000000003</v>
      </c>
      <c r="G714" s="143"/>
    </row>
    <row r="715" spans="1:7" s="124" customFormat="1" ht="31.2" x14ac:dyDescent="0.3">
      <c r="A715" s="91" t="s">
        <v>181</v>
      </c>
      <c r="B715" s="88" t="s">
        <v>279</v>
      </c>
      <c r="C715" s="82" t="s">
        <v>3</v>
      </c>
      <c r="D715" s="82">
        <v>1</v>
      </c>
      <c r="E715" s="89">
        <f>F715/D715</f>
        <v>2526.1799999999998</v>
      </c>
      <c r="F715" s="90">
        <v>2526.1799999999998</v>
      </c>
      <c r="G715" s="143"/>
    </row>
    <row r="716" spans="1:7" s="124" customFormat="1" ht="31.2" x14ac:dyDescent="0.3">
      <c r="A716" s="91" t="s">
        <v>183</v>
      </c>
      <c r="B716" s="88" t="s">
        <v>182</v>
      </c>
      <c r="C716" s="82" t="s">
        <v>3</v>
      </c>
      <c r="D716" s="82">
        <v>4</v>
      </c>
      <c r="E716" s="89">
        <f>F716/D716</f>
        <v>3382.21</v>
      </c>
      <c r="F716" s="90">
        <v>13528.84</v>
      </c>
      <c r="G716" s="143"/>
    </row>
    <row r="717" spans="1:7" s="124" customFormat="1" ht="31.2" x14ac:dyDescent="0.3">
      <c r="A717" s="91" t="s">
        <v>185</v>
      </c>
      <c r="B717" s="88" t="s">
        <v>184</v>
      </c>
      <c r="C717" s="82" t="s">
        <v>3</v>
      </c>
      <c r="D717" s="82">
        <v>2</v>
      </c>
      <c r="E717" s="89">
        <f>8596.36/4</f>
        <v>2149.09</v>
      </c>
      <c r="F717" s="90">
        <f>E717*D717</f>
        <v>4298.18</v>
      </c>
      <c r="G717" s="143"/>
    </row>
    <row r="718" spans="1:7" s="124" customFormat="1" ht="31.2" x14ac:dyDescent="0.3">
      <c r="A718" s="91" t="s">
        <v>187</v>
      </c>
      <c r="B718" s="88" t="s">
        <v>186</v>
      </c>
      <c r="C718" s="82" t="s">
        <v>3</v>
      </c>
      <c r="D718" s="82">
        <v>2</v>
      </c>
      <c r="E718" s="89">
        <f>E717</f>
        <v>2149.09</v>
      </c>
      <c r="F718" s="90">
        <f>E718*D718</f>
        <v>4298.18</v>
      </c>
      <c r="G718" s="143"/>
    </row>
    <row r="719" spans="1:7" s="124" customFormat="1" ht="37.5" customHeight="1" x14ac:dyDescent="0.3">
      <c r="A719" s="91" t="s">
        <v>189</v>
      </c>
      <c r="B719" s="88" t="s">
        <v>280</v>
      </c>
      <c r="C719" s="82" t="s">
        <v>3</v>
      </c>
      <c r="D719" s="82">
        <v>1</v>
      </c>
      <c r="E719" s="89">
        <f t="shared" si="65"/>
        <v>2526.1799999999998</v>
      </c>
      <c r="F719" s="90">
        <v>2526.1799999999998</v>
      </c>
      <c r="G719" s="143"/>
    </row>
    <row r="720" spans="1:7" s="124" customFormat="1" ht="31.2" x14ac:dyDescent="0.3">
      <c r="A720" s="91" t="s">
        <v>191</v>
      </c>
      <c r="B720" s="88" t="s">
        <v>195</v>
      </c>
      <c r="C720" s="82" t="s">
        <v>3</v>
      </c>
      <c r="D720" s="82">
        <v>1</v>
      </c>
      <c r="E720" s="89">
        <f t="shared" si="65"/>
        <v>3355.98</v>
      </c>
      <c r="F720" s="90">
        <v>3355.98</v>
      </c>
      <c r="G720" s="143"/>
    </row>
    <row r="721" spans="1:7" s="124" customFormat="1" ht="31.2" x14ac:dyDescent="0.3">
      <c r="A721" s="91" t="s">
        <v>193</v>
      </c>
      <c r="B721" s="88" t="s">
        <v>102</v>
      </c>
      <c r="C721" s="82" t="s">
        <v>3</v>
      </c>
      <c r="D721" s="82">
        <v>33</v>
      </c>
      <c r="E721" s="89">
        <f t="shared" si="65"/>
        <v>223.53</v>
      </c>
      <c r="F721" s="90">
        <v>7376.49</v>
      </c>
      <c r="G721" s="143"/>
    </row>
    <row r="722" spans="1:7" s="124" customFormat="1" ht="31.2" x14ac:dyDescent="0.3">
      <c r="A722" s="91" t="s">
        <v>194</v>
      </c>
      <c r="B722" s="88" t="s">
        <v>264</v>
      </c>
      <c r="C722" s="82" t="s">
        <v>3</v>
      </c>
      <c r="D722" s="82">
        <v>2</v>
      </c>
      <c r="E722" s="89">
        <f t="shared" si="65"/>
        <v>223.53</v>
      </c>
      <c r="F722" s="90">
        <v>447.06</v>
      </c>
      <c r="G722" s="143"/>
    </row>
    <row r="723" spans="1:7" s="124" customFormat="1" ht="15.6" x14ac:dyDescent="0.3">
      <c r="A723" s="122"/>
      <c r="B723" s="125" t="s">
        <v>50</v>
      </c>
      <c r="C723" s="126"/>
      <c r="D723" s="126"/>
      <c r="E723" s="127"/>
      <c r="F723" s="123">
        <f>SUM(F701:F722)</f>
        <v>545795.60000000009</v>
      </c>
      <c r="G723" s="135"/>
    </row>
    <row r="724" spans="1:7" s="124" customFormat="1" ht="15.6" x14ac:dyDescent="0.3">
      <c r="A724" s="122"/>
      <c r="B724" s="166" t="s">
        <v>79</v>
      </c>
      <c r="C724" s="167"/>
      <c r="D724" s="167"/>
      <c r="E724" s="168"/>
      <c r="F724" s="123"/>
    </row>
    <row r="725" spans="1:7" s="124" customFormat="1" ht="16.2" x14ac:dyDescent="0.3">
      <c r="A725" s="122"/>
      <c r="B725" s="144" t="s">
        <v>80</v>
      </c>
      <c r="C725" s="126"/>
      <c r="D725" s="126"/>
      <c r="E725" s="127"/>
      <c r="F725" s="123"/>
      <c r="G725" s="135"/>
    </row>
    <row r="726" spans="1:7" s="124" customFormat="1" ht="51" customHeight="1" x14ac:dyDescent="0.3">
      <c r="A726" s="91" t="s">
        <v>81</v>
      </c>
      <c r="B726" s="88" t="s">
        <v>196</v>
      </c>
      <c r="C726" s="82" t="s">
        <v>2</v>
      </c>
      <c r="D726" s="82">
        <v>201.2</v>
      </c>
      <c r="E726" s="89">
        <f>F726/D726</f>
        <v>1048.5079522862825</v>
      </c>
      <c r="F726" s="90">
        <f>57373.78+148916.54+4669.48</f>
        <v>210959.80000000002</v>
      </c>
      <c r="G726" s="135"/>
    </row>
    <row r="727" spans="1:7" s="124" customFormat="1" ht="62.4" x14ac:dyDescent="0.3">
      <c r="A727" s="91" t="s">
        <v>25</v>
      </c>
      <c r="B727" s="88" t="s">
        <v>88</v>
      </c>
      <c r="C727" s="82" t="s">
        <v>2</v>
      </c>
      <c r="D727" s="82">
        <f>2.48</f>
        <v>2.48</v>
      </c>
      <c r="E727" s="89">
        <f>F727/D727</f>
        <v>1651.5120967741937</v>
      </c>
      <c r="F727" s="90">
        <f>1061.08+2977.11+57.56</f>
        <v>4095.75</v>
      </c>
      <c r="G727" s="135"/>
    </row>
    <row r="728" spans="1:7" s="124" customFormat="1" ht="62.4" x14ac:dyDescent="0.3">
      <c r="A728" s="91" t="s">
        <v>24</v>
      </c>
      <c r="B728" s="88" t="s">
        <v>197</v>
      </c>
      <c r="C728" s="82" t="s">
        <v>2</v>
      </c>
      <c r="D728" s="82">
        <f>15.25</f>
        <v>15.25</v>
      </c>
      <c r="E728" s="89">
        <f>F728/D728</f>
        <v>1682.8537704918031</v>
      </c>
      <c r="F728" s="90">
        <f>7002.75+18306.85+353.92</f>
        <v>25663.519999999997</v>
      </c>
      <c r="G728" s="135"/>
    </row>
    <row r="729" spans="1:7" s="124" customFormat="1" ht="84" customHeight="1" x14ac:dyDescent="0.3">
      <c r="A729" s="91" t="s">
        <v>49</v>
      </c>
      <c r="B729" s="88" t="s">
        <v>198</v>
      </c>
      <c r="C729" s="82" t="s">
        <v>127</v>
      </c>
      <c r="D729" s="82">
        <v>3.3000000000000002E-2</v>
      </c>
      <c r="E729" s="89">
        <f>F729/D729</f>
        <v>183807.27272727274</v>
      </c>
      <c r="F729" s="90">
        <f>940.97+2442.47+76.59+712.5+1835.55+57.56</f>
        <v>6065.64</v>
      </c>
      <c r="G729" s="135"/>
    </row>
    <row r="730" spans="1:7" s="124" customFormat="1" ht="16.2" x14ac:dyDescent="0.3">
      <c r="A730" s="122"/>
      <c r="B730" s="144" t="s">
        <v>199</v>
      </c>
      <c r="C730" s="126"/>
      <c r="D730" s="126"/>
      <c r="E730" s="127"/>
      <c r="F730" s="90"/>
      <c r="G730" s="135"/>
    </row>
    <row r="731" spans="1:7" s="124" customFormat="1" ht="64.5" customHeight="1" x14ac:dyDescent="0.3">
      <c r="A731" s="91" t="s">
        <v>224</v>
      </c>
      <c r="B731" s="88" t="s">
        <v>202</v>
      </c>
      <c r="C731" s="82" t="s">
        <v>2</v>
      </c>
      <c r="D731" s="82">
        <v>18.75</v>
      </c>
      <c r="E731" s="89">
        <f>F731/D731</f>
        <v>5316.0447999999997</v>
      </c>
      <c r="F731" s="90">
        <f>72543.88+26696.81+435.15</f>
        <v>99675.839999999997</v>
      </c>
      <c r="G731" s="135"/>
    </row>
    <row r="732" spans="1:7" s="124" customFormat="1" ht="31.2" x14ac:dyDescent="0.3">
      <c r="A732" s="91" t="s">
        <v>201</v>
      </c>
      <c r="B732" s="88" t="s">
        <v>204</v>
      </c>
      <c r="C732" s="82" t="s">
        <v>2</v>
      </c>
      <c r="D732" s="82">
        <v>25.6</v>
      </c>
      <c r="E732" s="89">
        <f>F732/D732</f>
        <v>3077.4761718750005</v>
      </c>
      <c r="F732" s="90">
        <f>56821.91+18947.39+2419.96+594.13</f>
        <v>78783.390000000014</v>
      </c>
    </row>
    <row r="733" spans="1:7" s="124" customFormat="1" ht="62.4" x14ac:dyDescent="0.3">
      <c r="A733" s="91" t="s">
        <v>203</v>
      </c>
      <c r="B733" s="88" t="s">
        <v>206</v>
      </c>
      <c r="C733" s="82" t="s">
        <v>2</v>
      </c>
      <c r="D733" s="82">
        <v>7.34</v>
      </c>
      <c r="E733" s="89">
        <f>F733/D733</f>
        <v>5316.0435967302456</v>
      </c>
      <c r="F733" s="90">
        <f>28398.5+10450.91+170.35</f>
        <v>39019.760000000002</v>
      </c>
    </row>
    <row r="734" spans="1:7" s="78" customFormat="1" ht="15.6" x14ac:dyDescent="0.3">
      <c r="A734" s="81"/>
      <c r="B734" s="100" t="s">
        <v>82</v>
      </c>
      <c r="C734" s="82"/>
      <c r="D734" s="85"/>
      <c r="E734" s="102"/>
      <c r="F734" s="87">
        <f>SUM(F726:F733)</f>
        <v>464263.70000000007</v>
      </c>
    </row>
    <row r="735" spans="1:7" s="78" customFormat="1" ht="18.75" customHeight="1" x14ac:dyDescent="0.3">
      <c r="A735" s="129"/>
      <c r="B735" s="130" t="s">
        <v>17</v>
      </c>
      <c r="C735" s="131"/>
      <c r="D735" s="131"/>
      <c r="E735" s="132"/>
      <c r="F735" s="133">
        <f>F734+F723</f>
        <v>1010059.3000000002</v>
      </c>
      <c r="G735" s="103"/>
    </row>
    <row r="736" spans="1:7" s="121" customFormat="1" ht="17.25" customHeight="1" x14ac:dyDescent="0.3">
      <c r="A736" s="120"/>
      <c r="B736" s="163" t="s">
        <v>215</v>
      </c>
      <c r="C736" s="164"/>
      <c r="D736" s="164"/>
      <c r="E736" s="164"/>
      <c r="F736" s="165"/>
    </row>
    <row r="737" spans="1:32" s="78" customFormat="1" ht="17.25" customHeight="1" x14ac:dyDescent="0.3">
      <c r="A737" s="85"/>
      <c r="B737" s="108" t="s">
        <v>281</v>
      </c>
      <c r="C737" s="146"/>
      <c r="D737" s="146"/>
      <c r="E737" s="146"/>
      <c r="F737" s="147"/>
    </row>
    <row r="738" spans="1:32" s="78" customFormat="1" ht="66.75" customHeight="1" x14ac:dyDescent="0.3">
      <c r="A738" s="81">
        <v>1</v>
      </c>
      <c r="B738" s="88" t="s">
        <v>116</v>
      </c>
      <c r="C738" s="82" t="s">
        <v>2</v>
      </c>
      <c r="D738" s="82">
        <v>39</v>
      </c>
      <c r="E738" s="89">
        <f t="shared" ref="E738:E746" si="67">F738/D738</f>
        <v>119.82794871794871</v>
      </c>
      <c r="F738" s="90">
        <f>4673.29</f>
        <v>4673.29</v>
      </c>
    </row>
    <row r="739" spans="1:32" s="124" customFormat="1" ht="97.5" customHeight="1" x14ac:dyDescent="0.3">
      <c r="A739" s="81">
        <v>2</v>
      </c>
      <c r="B739" s="88" t="s">
        <v>65</v>
      </c>
      <c r="C739" s="82" t="s">
        <v>5</v>
      </c>
      <c r="D739" s="82">
        <v>5.85</v>
      </c>
      <c r="E739" s="89">
        <f t="shared" si="67"/>
        <v>185.34017094017096</v>
      </c>
      <c r="F739" s="90">
        <v>1084.24</v>
      </c>
      <c r="G739" s="135"/>
    </row>
    <row r="740" spans="1:32" s="124" customFormat="1" ht="46.8" x14ac:dyDescent="0.3">
      <c r="A740" s="81">
        <v>3</v>
      </c>
      <c r="B740" s="88" t="s">
        <v>166</v>
      </c>
      <c r="C740" s="82" t="s">
        <v>2</v>
      </c>
      <c r="D740" s="82">
        <v>39</v>
      </c>
      <c r="E740" s="89">
        <f t="shared" si="67"/>
        <v>389.75410256410254</v>
      </c>
      <c r="F740" s="90">
        <f>4543.68+10656.73</f>
        <v>15200.41</v>
      </c>
    </row>
    <row r="741" spans="1:32" s="124" customFormat="1" ht="31.2" x14ac:dyDescent="0.3">
      <c r="A741" s="81">
        <v>4</v>
      </c>
      <c r="B741" s="88" t="s">
        <v>162</v>
      </c>
      <c r="C741" s="82" t="s">
        <v>2</v>
      </c>
      <c r="D741" s="82">
        <v>39</v>
      </c>
      <c r="E741" s="89">
        <f t="shared" si="67"/>
        <v>80.750769230769222</v>
      </c>
      <c r="F741" s="90">
        <f>1510.31+1638.97</f>
        <v>3149.2799999999997</v>
      </c>
    </row>
    <row r="742" spans="1:32" s="124" customFormat="1" ht="31.2" x14ac:dyDescent="0.3">
      <c r="A742" s="81">
        <v>5</v>
      </c>
      <c r="B742" s="88" t="s">
        <v>163</v>
      </c>
      <c r="C742" s="82" t="s">
        <v>2</v>
      </c>
      <c r="D742" s="82">
        <v>39</v>
      </c>
      <c r="E742" s="89">
        <f t="shared" si="67"/>
        <v>2400.2630769230773</v>
      </c>
      <c r="F742" s="90">
        <f>49169.58+44440.68</f>
        <v>93610.260000000009</v>
      </c>
    </row>
    <row r="743" spans="1:32" s="124" customFormat="1" ht="31.2" x14ac:dyDescent="0.3">
      <c r="A743" s="81">
        <v>6</v>
      </c>
      <c r="B743" s="88" t="s">
        <v>164</v>
      </c>
      <c r="C743" s="82" t="s">
        <v>1</v>
      </c>
      <c r="D743" s="82">
        <v>17</v>
      </c>
      <c r="E743" s="89">
        <f t="shared" si="67"/>
        <v>1227.785294117647</v>
      </c>
      <c r="F743" s="90">
        <f>15962.4+4909.95</f>
        <v>20872.349999999999</v>
      </c>
    </row>
    <row r="744" spans="1:32" s="124" customFormat="1" ht="31.2" x14ac:dyDescent="0.3">
      <c r="A744" s="81">
        <v>7</v>
      </c>
      <c r="B744" s="88" t="s">
        <v>213</v>
      </c>
      <c r="C744" s="82" t="s">
        <v>1</v>
      </c>
      <c r="D744" s="82">
        <v>26</v>
      </c>
      <c r="E744" s="89">
        <f t="shared" si="67"/>
        <v>1852.6273076923076</v>
      </c>
      <c r="F744" s="90">
        <f>31916.3+16252.01</f>
        <v>48168.31</v>
      </c>
    </row>
    <row r="745" spans="1:32" s="124" customFormat="1" ht="22.5" customHeight="1" x14ac:dyDescent="0.3">
      <c r="A745" s="81">
        <v>8</v>
      </c>
      <c r="B745" s="88" t="s">
        <v>225</v>
      </c>
      <c r="C745" s="82" t="s">
        <v>3</v>
      </c>
      <c r="D745" s="82">
        <v>1</v>
      </c>
      <c r="E745" s="89">
        <f t="shared" si="67"/>
        <v>31132.960000000003</v>
      </c>
      <c r="F745" s="90">
        <f>17816.19+3957.56+1749.74+4047.68+2034.92+1526.87</f>
        <v>31132.960000000003</v>
      </c>
      <c r="G745" s="135"/>
    </row>
    <row r="746" spans="1:32" s="124" customFormat="1" ht="17.25" customHeight="1" x14ac:dyDescent="0.3">
      <c r="A746" s="91" t="s">
        <v>282</v>
      </c>
      <c r="B746" s="88" t="s">
        <v>226</v>
      </c>
      <c r="C746" s="82" t="s">
        <v>3</v>
      </c>
      <c r="D746" s="82">
        <v>1</v>
      </c>
      <c r="E746" s="89">
        <f t="shared" si="67"/>
        <v>151980</v>
      </c>
      <c r="F746" s="90">
        <v>151980</v>
      </c>
      <c r="G746" s="135"/>
    </row>
    <row r="747" spans="1:32" s="78" customFormat="1" ht="18.75" customHeight="1" x14ac:dyDescent="0.3">
      <c r="A747" s="129"/>
      <c r="B747" s="130" t="s">
        <v>227</v>
      </c>
      <c r="C747" s="131"/>
      <c r="D747" s="131"/>
      <c r="E747" s="132"/>
      <c r="F747" s="133">
        <f>SUM(F738:F746)</f>
        <v>369871.1</v>
      </c>
      <c r="G747" s="103"/>
    </row>
    <row r="748" spans="1:32" s="78" customFormat="1" ht="15.6" x14ac:dyDescent="0.3">
      <c r="A748" s="109"/>
      <c r="B748" s="110" t="s">
        <v>308</v>
      </c>
      <c r="C748" s="109"/>
      <c r="D748" s="109"/>
      <c r="E748" s="112"/>
      <c r="F748" s="112">
        <v>23690699.390000001</v>
      </c>
      <c r="G748" s="106">
        <f>F748</f>
        <v>23690699.390000001</v>
      </c>
    </row>
    <row r="749" spans="1:32" s="78" customFormat="1" ht="15.6" x14ac:dyDescent="0.3">
      <c r="A749" s="113"/>
      <c r="B749" s="110" t="s">
        <v>7</v>
      </c>
      <c r="C749" s="109"/>
      <c r="D749" s="109"/>
      <c r="E749" s="112"/>
      <c r="F749" s="112">
        <f>F748*0.2</f>
        <v>4738139.8780000005</v>
      </c>
    </row>
    <row r="750" spans="1:32" s="118" customFormat="1" ht="16.5" customHeight="1" x14ac:dyDescent="0.3">
      <c r="A750" s="114"/>
      <c r="B750" s="115" t="s">
        <v>309</v>
      </c>
      <c r="C750" s="113"/>
      <c r="D750" s="113"/>
      <c r="E750" s="113"/>
      <c r="F750" s="117">
        <f>F748+F749</f>
        <v>28428839.267999999</v>
      </c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  <c r="R750" s="119"/>
      <c r="S750" s="119"/>
      <c r="T750" s="119"/>
      <c r="U750" s="119"/>
      <c r="V750" s="119"/>
      <c r="W750" s="119"/>
      <c r="X750" s="119"/>
      <c r="Y750" s="119"/>
      <c r="Z750" s="119"/>
      <c r="AA750" s="119"/>
      <c r="AB750" s="119"/>
      <c r="AC750" s="119"/>
      <c r="AD750" s="119"/>
      <c r="AE750" s="119"/>
    </row>
    <row r="751" spans="1:32" s="47" customFormat="1" ht="18" customHeight="1" x14ac:dyDescent="0.2">
      <c r="A751" s="45"/>
      <c r="B751" s="50"/>
      <c r="C751" s="148"/>
      <c r="D751" s="149"/>
      <c r="E751" s="44"/>
      <c r="F751" s="44"/>
      <c r="G751" s="44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6"/>
      <c r="AC751" s="46"/>
      <c r="AD751" s="46"/>
      <c r="AE751" s="46"/>
      <c r="AF751" s="46"/>
    </row>
    <row r="752" spans="1:32" ht="33.75" customHeight="1" x14ac:dyDescent="0.3">
      <c r="A752" s="158" t="s">
        <v>316</v>
      </c>
      <c r="B752" s="158"/>
      <c r="C752" s="158"/>
      <c r="D752" s="158"/>
      <c r="E752" s="158"/>
      <c r="F752" s="158"/>
    </row>
    <row r="753" spans="1:13" ht="15.6" x14ac:dyDescent="0.3">
      <c r="A753" s="159" t="s">
        <v>8</v>
      </c>
      <c r="B753" s="160" t="s">
        <v>13</v>
      </c>
      <c r="C753" s="160" t="s">
        <v>0</v>
      </c>
      <c r="D753" s="161" t="s">
        <v>9</v>
      </c>
      <c r="E753" s="162" t="s">
        <v>10</v>
      </c>
      <c r="F753" s="162"/>
    </row>
    <row r="754" spans="1:13" ht="36" customHeight="1" x14ac:dyDescent="0.3">
      <c r="A754" s="159"/>
      <c r="B754" s="160"/>
      <c r="C754" s="160"/>
      <c r="D754" s="161"/>
      <c r="E754" s="6" t="s">
        <v>11</v>
      </c>
      <c r="F754" s="7" t="s">
        <v>12</v>
      </c>
    </row>
    <row r="755" spans="1:13" ht="15.6" x14ac:dyDescent="0.3">
      <c r="A755" s="8">
        <v>1</v>
      </c>
      <c r="B755" s="8">
        <v>2</v>
      </c>
      <c r="C755" s="9">
        <v>3</v>
      </c>
      <c r="D755" s="10">
        <v>4</v>
      </c>
      <c r="E755" s="11">
        <v>5</v>
      </c>
      <c r="F755" s="7">
        <v>6</v>
      </c>
    </row>
    <row r="756" spans="1:13" ht="17.25" customHeight="1" x14ac:dyDescent="0.3">
      <c r="A756" s="12"/>
      <c r="B756" s="154" t="s">
        <v>89</v>
      </c>
      <c r="C756" s="155"/>
      <c r="D756" s="155"/>
      <c r="E756" s="155"/>
      <c r="F756" s="156"/>
    </row>
    <row r="757" spans="1:13" ht="15.6" x14ac:dyDescent="0.3">
      <c r="A757" s="13"/>
      <c r="B757" s="154" t="s">
        <v>53</v>
      </c>
      <c r="C757" s="155"/>
      <c r="D757" s="155"/>
      <c r="E757" s="156"/>
      <c r="F757" s="14"/>
    </row>
    <row r="758" spans="1:13" ht="31.2" x14ac:dyDescent="0.3">
      <c r="A758" s="8">
        <v>1</v>
      </c>
      <c r="B758" s="15" t="s">
        <v>6</v>
      </c>
      <c r="C758" s="9" t="s">
        <v>3</v>
      </c>
      <c r="D758" s="11">
        <v>12</v>
      </c>
      <c r="E758" s="16">
        <f>F758/D758</f>
        <v>4310.2566666666671</v>
      </c>
      <c r="F758" s="17">
        <f>51723.08</f>
        <v>51723.08</v>
      </c>
      <c r="M758" s="1">
        <v>1</v>
      </c>
    </row>
    <row r="759" spans="1:13" ht="46.8" x14ac:dyDescent="0.3">
      <c r="A759" s="18" t="s">
        <v>18</v>
      </c>
      <c r="B759" s="15" t="s">
        <v>90</v>
      </c>
      <c r="C759" s="9" t="s">
        <v>3</v>
      </c>
      <c r="D759" s="11">
        <v>4</v>
      </c>
      <c r="E759" s="16">
        <f>F759/D759</f>
        <v>358.20499999999998</v>
      </c>
      <c r="F759" s="17">
        <f>1432.82</f>
        <v>1432.82</v>
      </c>
    </row>
    <row r="760" spans="1:13" ht="46.8" x14ac:dyDescent="0.3">
      <c r="A760" s="18" t="s">
        <v>19</v>
      </c>
      <c r="B760" s="15" t="s">
        <v>26</v>
      </c>
      <c r="C760" s="9" t="s">
        <v>3</v>
      </c>
      <c r="D760" s="11">
        <v>8</v>
      </c>
      <c r="E760" s="16">
        <f>F760/D760</f>
        <v>447.73</v>
      </c>
      <c r="F760" s="17">
        <f>3581.84</f>
        <v>3581.84</v>
      </c>
    </row>
    <row r="761" spans="1:13" ht="15" customHeight="1" x14ac:dyDescent="0.3">
      <c r="A761" s="18" t="s">
        <v>25</v>
      </c>
      <c r="B761" s="15" t="s">
        <v>4</v>
      </c>
      <c r="C761" s="9" t="s">
        <v>3</v>
      </c>
      <c r="D761" s="11">
        <v>12</v>
      </c>
      <c r="E761" s="16">
        <f>F761/D761</f>
        <v>853.06</v>
      </c>
      <c r="F761" s="17">
        <f>10236.72</f>
        <v>10236.719999999999</v>
      </c>
    </row>
    <row r="762" spans="1:13" ht="31.2" x14ac:dyDescent="0.3">
      <c r="A762" s="18" t="s">
        <v>23</v>
      </c>
      <c r="B762" s="15" t="s">
        <v>37</v>
      </c>
      <c r="C762" s="9" t="s">
        <v>3</v>
      </c>
      <c r="D762" s="11">
        <v>1</v>
      </c>
      <c r="E762" s="16">
        <f>M758*1431.27/6</f>
        <v>238.54499999999999</v>
      </c>
      <c r="F762" s="17">
        <f>D762*E762</f>
        <v>238.54499999999999</v>
      </c>
    </row>
    <row r="763" spans="1:13" ht="33" customHeight="1" x14ac:dyDescent="0.3">
      <c r="A763" s="18" t="s">
        <v>27</v>
      </c>
      <c r="B763" s="15" t="s">
        <v>38</v>
      </c>
      <c r="C763" s="9" t="s">
        <v>3</v>
      </c>
      <c r="D763" s="11">
        <v>1</v>
      </c>
      <c r="E763" s="16">
        <f>M758*1431.27/6</f>
        <v>238.54499999999999</v>
      </c>
      <c r="F763" s="17">
        <f t="shared" ref="F763" si="68">D763*E763</f>
        <v>238.54499999999999</v>
      </c>
    </row>
    <row r="764" spans="1:13" ht="31.2" x14ac:dyDescent="0.3">
      <c r="A764" s="18" t="s">
        <v>28</v>
      </c>
      <c r="B764" s="15" t="s">
        <v>39</v>
      </c>
      <c r="C764" s="9" t="s">
        <v>3</v>
      </c>
      <c r="D764" s="11">
        <v>4</v>
      </c>
      <c r="E764" s="16">
        <f>M758*1431.27/6</f>
        <v>238.54499999999999</v>
      </c>
      <c r="F764" s="17">
        <f>D764*E764</f>
        <v>954.18</v>
      </c>
    </row>
    <row r="765" spans="1:13" ht="31.2" x14ac:dyDescent="0.3">
      <c r="A765" s="18" t="s">
        <v>29</v>
      </c>
      <c r="B765" s="15" t="s">
        <v>40</v>
      </c>
      <c r="C765" s="9" t="s">
        <v>3</v>
      </c>
      <c r="D765" s="11">
        <v>2</v>
      </c>
      <c r="E765" s="16">
        <f t="shared" ref="E765:E775" si="69">F765/D765</f>
        <v>330.23500000000001</v>
      </c>
      <c r="F765" s="17">
        <f>660.47</f>
        <v>660.47</v>
      </c>
    </row>
    <row r="766" spans="1:13" ht="31.2" x14ac:dyDescent="0.3">
      <c r="A766" s="18" t="s">
        <v>30</v>
      </c>
      <c r="B766" s="15" t="s">
        <v>41</v>
      </c>
      <c r="C766" s="9" t="s">
        <v>3</v>
      </c>
      <c r="D766" s="11">
        <v>1</v>
      </c>
      <c r="E766" s="16">
        <f>F766/D766</f>
        <v>332.16</v>
      </c>
      <c r="F766" s="17">
        <f>332.16</f>
        <v>332.16</v>
      </c>
    </row>
    <row r="767" spans="1:13" ht="31.2" x14ac:dyDescent="0.3">
      <c r="A767" s="18" t="s">
        <v>31</v>
      </c>
      <c r="B767" s="15" t="s">
        <v>42</v>
      </c>
      <c r="C767" s="9" t="s">
        <v>3</v>
      </c>
      <c r="D767" s="11">
        <v>4</v>
      </c>
      <c r="E767" s="16">
        <f>3962.83*M758/12</f>
        <v>330.23583333333335</v>
      </c>
      <c r="F767" s="17">
        <f t="shared" ref="F767:F773" si="70">E767*D767</f>
        <v>1320.9433333333334</v>
      </c>
    </row>
    <row r="768" spans="1:13" ht="31.2" x14ac:dyDescent="0.3">
      <c r="A768" s="18" t="s">
        <v>32</v>
      </c>
      <c r="B768" s="15" t="s">
        <v>43</v>
      </c>
      <c r="C768" s="9" t="s">
        <v>3</v>
      </c>
      <c r="D768" s="11">
        <v>4</v>
      </c>
      <c r="E768" s="16">
        <f>3962.83*M758/12</f>
        <v>330.23583333333335</v>
      </c>
      <c r="F768" s="17">
        <f t="shared" si="70"/>
        <v>1320.9433333333334</v>
      </c>
    </row>
    <row r="769" spans="1:6" ht="31.2" x14ac:dyDescent="0.3">
      <c r="A769" s="18" t="s">
        <v>33</v>
      </c>
      <c r="B769" s="15" t="s">
        <v>44</v>
      </c>
      <c r="C769" s="9" t="s">
        <v>3</v>
      </c>
      <c r="D769" s="11">
        <v>2</v>
      </c>
      <c r="E769" s="16">
        <f>3962.83*M758/12</f>
        <v>330.23583333333335</v>
      </c>
      <c r="F769" s="17">
        <f t="shared" si="70"/>
        <v>660.47166666666669</v>
      </c>
    </row>
    <row r="770" spans="1:6" ht="31.2" x14ac:dyDescent="0.3">
      <c r="A770" s="18" t="s">
        <v>34</v>
      </c>
      <c r="B770" s="15" t="s">
        <v>45</v>
      </c>
      <c r="C770" s="9" t="s">
        <v>3</v>
      </c>
      <c r="D770" s="11">
        <v>1</v>
      </c>
      <c r="E770" s="16">
        <f>3962.83*M758/12</f>
        <v>330.23583333333335</v>
      </c>
      <c r="F770" s="17">
        <f t="shared" si="70"/>
        <v>330.23583333333335</v>
      </c>
    </row>
    <row r="771" spans="1:6" ht="31.2" x14ac:dyDescent="0.3">
      <c r="A771" s="18" t="s">
        <v>36</v>
      </c>
      <c r="B771" s="15" t="s">
        <v>98</v>
      </c>
      <c r="C771" s="9" t="s">
        <v>3</v>
      </c>
      <c r="D771" s="11">
        <v>1</v>
      </c>
      <c r="E771" s="16">
        <f>3962.83*M758/12</f>
        <v>330.23583333333335</v>
      </c>
      <c r="F771" s="17">
        <f>E771*D771</f>
        <v>330.23583333333335</v>
      </c>
    </row>
    <row r="772" spans="1:6" ht="31.2" x14ac:dyDescent="0.3">
      <c r="A772" s="18" t="s">
        <v>87</v>
      </c>
      <c r="B772" s="15" t="s">
        <v>46</v>
      </c>
      <c r="C772" s="9" t="s">
        <v>3</v>
      </c>
      <c r="D772" s="11">
        <v>1</v>
      </c>
      <c r="E772" s="16">
        <f>327.3*M758/3</f>
        <v>109.10000000000001</v>
      </c>
      <c r="F772" s="17">
        <f>E772*D772</f>
        <v>109.10000000000001</v>
      </c>
    </row>
    <row r="773" spans="1:6" ht="31.2" x14ac:dyDescent="0.3">
      <c r="A773" s="18" t="s">
        <v>99</v>
      </c>
      <c r="B773" s="15" t="s">
        <v>47</v>
      </c>
      <c r="C773" s="9" t="s">
        <v>3</v>
      </c>
      <c r="D773" s="11">
        <v>2</v>
      </c>
      <c r="E773" s="16">
        <f>327.3*M758/3</f>
        <v>109.10000000000001</v>
      </c>
      <c r="F773" s="17">
        <f t="shared" si="70"/>
        <v>218.20000000000002</v>
      </c>
    </row>
    <row r="774" spans="1:6" ht="20.25" customHeight="1" x14ac:dyDescent="0.3">
      <c r="A774" s="18" t="s">
        <v>24</v>
      </c>
      <c r="B774" s="15" t="s">
        <v>35</v>
      </c>
      <c r="C774" s="9" t="s">
        <v>3</v>
      </c>
      <c r="D774" s="11">
        <v>24</v>
      </c>
      <c r="E774" s="16">
        <f t="shared" si="69"/>
        <v>503.83625000000001</v>
      </c>
      <c r="F774" s="19">
        <f>(5223.9+6868.17)</f>
        <v>12092.07</v>
      </c>
    </row>
    <row r="775" spans="1:6" ht="66" customHeight="1" x14ac:dyDescent="0.3">
      <c r="A775" s="18" t="s">
        <v>49</v>
      </c>
      <c r="B775" s="15" t="s">
        <v>48</v>
      </c>
      <c r="C775" s="9" t="s">
        <v>5</v>
      </c>
      <c r="D775" s="11">
        <v>0.996</v>
      </c>
      <c r="E775" s="16">
        <f t="shared" si="69"/>
        <v>1584.8493975903616</v>
      </c>
      <c r="F775" s="19">
        <f>(619.82+338.87+619.82)</f>
        <v>1578.5100000000002</v>
      </c>
    </row>
    <row r="776" spans="1:6" ht="15.6" x14ac:dyDescent="0.3">
      <c r="A776" s="20"/>
      <c r="B776" s="21" t="s">
        <v>50</v>
      </c>
      <c r="C776" s="22"/>
      <c r="D776" s="23"/>
      <c r="E776" s="24"/>
      <c r="F776" s="25">
        <f>SUM(F758:F775)</f>
        <v>87359.069999999992</v>
      </c>
    </row>
    <row r="777" spans="1:6" ht="15.6" x14ac:dyDescent="0.3">
      <c r="A777" s="12"/>
      <c r="B777" s="154" t="s">
        <v>100</v>
      </c>
      <c r="C777" s="155"/>
      <c r="D777" s="155"/>
      <c r="E777" s="155"/>
      <c r="F777" s="156"/>
    </row>
    <row r="778" spans="1:6" ht="21.75" customHeight="1" x14ac:dyDescent="0.3">
      <c r="A778" s="8">
        <v>1</v>
      </c>
      <c r="B778" s="15" t="s">
        <v>20</v>
      </c>
      <c r="C778" s="9" t="s">
        <v>1</v>
      </c>
      <c r="D778" s="11">
        <v>50</v>
      </c>
      <c r="E778" s="16">
        <f t="shared" ref="E778:E783" si="71">F778/D778</f>
        <v>320.67500000000001</v>
      </c>
      <c r="F778" s="17">
        <f>16033.75</f>
        <v>16033.75</v>
      </c>
    </row>
    <row r="779" spans="1:6" ht="36.75" customHeight="1" x14ac:dyDescent="0.3">
      <c r="A779" s="18" t="s">
        <v>18</v>
      </c>
      <c r="B779" s="15" t="s">
        <v>51</v>
      </c>
      <c r="C779" s="9" t="s">
        <v>3</v>
      </c>
      <c r="D779" s="11">
        <v>25</v>
      </c>
      <c r="E779" s="16">
        <f t="shared" si="71"/>
        <v>725.05600000000004</v>
      </c>
      <c r="F779" s="17">
        <f>18126.4</f>
        <v>18126.400000000001</v>
      </c>
    </row>
    <row r="780" spans="1:6" ht="24" customHeight="1" x14ac:dyDescent="0.3">
      <c r="A780" s="18" t="s">
        <v>19</v>
      </c>
      <c r="B780" s="15" t="s">
        <v>52</v>
      </c>
      <c r="C780" s="9" t="s">
        <v>3</v>
      </c>
      <c r="D780" s="11">
        <v>25</v>
      </c>
      <c r="E780" s="16">
        <f t="shared" si="71"/>
        <v>276.3</v>
      </c>
      <c r="F780" s="17">
        <f>6907.5</f>
        <v>6907.5</v>
      </c>
    </row>
    <row r="781" spans="1:6" ht="36.75" customHeight="1" x14ac:dyDescent="0.3">
      <c r="A781" s="18" t="s">
        <v>21</v>
      </c>
      <c r="B781" s="15" t="s">
        <v>54</v>
      </c>
      <c r="C781" s="9" t="s">
        <v>3</v>
      </c>
      <c r="D781" s="11">
        <v>1</v>
      </c>
      <c r="E781" s="16">
        <f t="shared" si="71"/>
        <v>1564.11</v>
      </c>
      <c r="F781" s="17">
        <f>1564.11</f>
        <v>1564.11</v>
      </c>
    </row>
    <row r="782" spans="1:6" ht="48.75" customHeight="1" x14ac:dyDescent="0.3">
      <c r="A782" s="18" t="s">
        <v>22</v>
      </c>
      <c r="B782" s="15" t="s">
        <v>58</v>
      </c>
      <c r="C782" s="9" t="s">
        <v>3</v>
      </c>
      <c r="D782" s="11">
        <v>4</v>
      </c>
      <c r="E782" s="16">
        <f t="shared" si="71"/>
        <v>1223.83</v>
      </c>
      <c r="F782" s="17">
        <f>4895.32</f>
        <v>4895.32</v>
      </c>
    </row>
    <row r="783" spans="1:6" s="26" customFormat="1" ht="46.8" x14ac:dyDescent="0.3">
      <c r="A783" s="8">
        <v>2</v>
      </c>
      <c r="B783" s="15" t="s">
        <v>55</v>
      </c>
      <c r="C783" s="9" t="s">
        <v>5</v>
      </c>
      <c r="D783" s="11">
        <v>0.65500000000000003</v>
      </c>
      <c r="E783" s="16">
        <f t="shared" si="71"/>
        <v>1584.8396946564883</v>
      </c>
      <c r="F783" s="17">
        <f>(407.61*2+222.85)</f>
        <v>1038.07</v>
      </c>
    </row>
    <row r="784" spans="1:6" ht="15.6" x14ac:dyDescent="0.3">
      <c r="A784" s="13"/>
      <c r="B784" s="27" t="s">
        <v>56</v>
      </c>
      <c r="C784" s="12"/>
      <c r="D784" s="28"/>
      <c r="E784" s="29"/>
      <c r="F784" s="14">
        <f>SUM(F778:F783)</f>
        <v>48565.15</v>
      </c>
    </row>
    <row r="785" spans="1:7" ht="18.75" customHeight="1" x14ac:dyDescent="0.3">
      <c r="A785" s="8"/>
      <c r="B785" s="27" t="s">
        <v>16</v>
      </c>
      <c r="C785" s="9"/>
      <c r="D785" s="11"/>
      <c r="E785" s="16"/>
      <c r="F785" s="30">
        <f>F784+F776</f>
        <v>135924.22</v>
      </c>
      <c r="G785" s="30"/>
    </row>
    <row r="786" spans="1:7" ht="17.25" customHeight="1" x14ac:dyDescent="0.3">
      <c r="A786" s="12"/>
      <c r="B786" s="154" t="s">
        <v>59</v>
      </c>
      <c r="C786" s="155"/>
      <c r="D786" s="155"/>
      <c r="E786" s="155"/>
      <c r="F786" s="156"/>
    </row>
    <row r="787" spans="1:7" ht="15.6" x14ac:dyDescent="0.3">
      <c r="A787" s="13"/>
      <c r="B787" s="154" t="s">
        <v>92</v>
      </c>
      <c r="C787" s="155"/>
      <c r="D787" s="155"/>
      <c r="E787" s="156"/>
      <c r="F787" s="14"/>
    </row>
    <row r="788" spans="1:7" ht="31.2" x14ac:dyDescent="0.3">
      <c r="A788" s="8">
        <v>1</v>
      </c>
      <c r="B788" s="15" t="s">
        <v>133</v>
      </c>
      <c r="C788" s="9" t="s">
        <v>3</v>
      </c>
      <c r="D788" s="11">
        <v>33</v>
      </c>
      <c r="E788" s="16">
        <f t="shared" ref="E788:E789" si="72">F788/D788</f>
        <v>435.32787878787877</v>
      </c>
      <c r="F788" s="17">
        <f>14365.82</f>
        <v>14365.82</v>
      </c>
    </row>
    <row r="789" spans="1:7" ht="31.2" x14ac:dyDescent="0.3">
      <c r="A789" s="8">
        <v>2</v>
      </c>
      <c r="B789" s="15" t="s">
        <v>93</v>
      </c>
      <c r="C789" s="9" t="s">
        <v>3</v>
      </c>
      <c r="D789" s="11">
        <v>43</v>
      </c>
      <c r="E789" s="16">
        <f t="shared" si="72"/>
        <v>572.34790697674418</v>
      </c>
      <c r="F789" s="17">
        <f>24610.96</f>
        <v>24610.959999999999</v>
      </c>
    </row>
    <row r="790" spans="1:7" ht="15.6" x14ac:dyDescent="0.3">
      <c r="A790" s="13"/>
      <c r="B790" s="27" t="s">
        <v>50</v>
      </c>
      <c r="C790" s="12"/>
      <c r="D790" s="28"/>
      <c r="E790" s="29"/>
      <c r="F790" s="14">
        <f>SUM(F788:F789)</f>
        <v>38976.78</v>
      </c>
    </row>
    <row r="791" spans="1:7" ht="15.6" x14ac:dyDescent="0.3">
      <c r="A791" s="13"/>
      <c r="B791" s="154" t="s">
        <v>283</v>
      </c>
      <c r="C791" s="155"/>
      <c r="D791" s="155"/>
      <c r="E791" s="156"/>
      <c r="F791" s="14"/>
    </row>
    <row r="792" spans="1:7" ht="33" customHeight="1" x14ac:dyDescent="0.3">
      <c r="A792" s="8">
        <v>1</v>
      </c>
      <c r="B792" s="15" t="s">
        <v>137</v>
      </c>
      <c r="C792" s="9" t="s">
        <v>60</v>
      </c>
      <c r="D792" s="11">
        <v>77.86</v>
      </c>
      <c r="E792" s="16">
        <f t="shared" ref="E792:E794" si="73">F792/D792</f>
        <v>170.93462625224763</v>
      </c>
      <c r="F792" s="17">
        <f>13308.97</f>
        <v>13308.97</v>
      </c>
    </row>
    <row r="793" spans="1:7" ht="46.8" x14ac:dyDescent="0.3">
      <c r="A793" s="8">
        <v>2</v>
      </c>
      <c r="B793" s="15" t="s">
        <v>136</v>
      </c>
      <c r="C793" s="9" t="s">
        <v>5</v>
      </c>
      <c r="D793" s="11">
        <v>124.57</v>
      </c>
      <c r="E793" s="16">
        <f t="shared" si="73"/>
        <v>244.40997029782454</v>
      </c>
      <c r="F793" s="17">
        <f>(8084.59+22361.56)</f>
        <v>30446.15</v>
      </c>
      <c r="G793" s="29"/>
    </row>
    <row r="794" spans="1:7" s="26" customFormat="1" ht="62.4" x14ac:dyDescent="0.3">
      <c r="A794" s="8">
        <v>3</v>
      </c>
      <c r="B794" s="15" t="s">
        <v>284</v>
      </c>
      <c r="C794" s="9" t="s">
        <v>2</v>
      </c>
      <c r="D794" s="11">
        <v>226.85</v>
      </c>
      <c r="E794" s="16">
        <f t="shared" si="73"/>
        <v>149.54295790169715</v>
      </c>
      <c r="F794" s="17">
        <f>33923.82*M758</f>
        <v>33923.82</v>
      </c>
    </row>
    <row r="795" spans="1:7" ht="62.4" x14ac:dyDescent="0.3">
      <c r="A795" s="8">
        <v>4</v>
      </c>
      <c r="B795" s="15" t="s">
        <v>140</v>
      </c>
      <c r="C795" s="9" t="s">
        <v>5</v>
      </c>
      <c r="D795" s="11">
        <v>17.010000000000002</v>
      </c>
      <c r="E795" s="16">
        <f>F795/D795</f>
        <v>179.51028806584358</v>
      </c>
      <c r="F795" s="17">
        <f>3053.47</f>
        <v>3053.47</v>
      </c>
    </row>
    <row r="796" spans="1:7" ht="19.5" customHeight="1" x14ac:dyDescent="0.3">
      <c r="A796" s="8">
        <v>5</v>
      </c>
      <c r="B796" s="15" t="s">
        <v>246</v>
      </c>
      <c r="C796" s="9" t="s">
        <v>1</v>
      </c>
      <c r="D796" s="11">
        <v>105</v>
      </c>
      <c r="E796" s="16">
        <f>F796/D796</f>
        <v>855.40704761904772</v>
      </c>
      <c r="F796" s="17">
        <f>89817.74</f>
        <v>89817.74</v>
      </c>
    </row>
    <row r="797" spans="1:7" ht="46.8" x14ac:dyDescent="0.3">
      <c r="A797" s="8">
        <v>6</v>
      </c>
      <c r="B797" s="15" t="s">
        <v>136</v>
      </c>
      <c r="C797" s="9" t="s">
        <v>5</v>
      </c>
      <c r="D797" s="11">
        <v>10.5</v>
      </c>
      <c r="E797" s="16">
        <f t="shared" ref="E797" si="74">F797/D797</f>
        <v>244.41047619047617</v>
      </c>
      <c r="F797" s="17">
        <f>(681.45+1884.86)</f>
        <v>2566.31</v>
      </c>
      <c r="G797" s="29"/>
    </row>
    <row r="798" spans="1:7" ht="15.6" x14ac:dyDescent="0.3">
      <c r="A798" s="13"/>
      <c r="B798" s="27" t="s">
        <v>56</v>
      </c>
      <c r="C798" s="12"/>
      <c r="D798" s="28"/>
      <c r="E798" s="29"/>
      <c r="F798" s="14">
        <f>SUM(F792:F797)</f>
        <v>173116.46000000002</v>
      </c>
    </row>
    <row r="799" spans="1:7" ht="15.6" x14ac:dyDescent="0.3">
      <c r="A799" s="13"/>
      <c r="B799" s="154" t="s">
        <v>141</v>
      </c>
      <c r="C799" s="155"/>
      <c r="D799" s="155"/>
      <c r="E799" s="156"/>
      <c r="F799" s="14"/>
    </row>
    <row r="800" spans="1:7" ht="37.5" customHeight="1" x14ac:dyDescent="0.3">
      <c r="A800" s="8">
        <v>1</v>
      </c>
      <c r="B800" s="15" t="s">
        <v>94</v>
      </c>
      <c r="C800" s="9" t="s">
        <v>3</v>
      </c>
      <c r="D800" s="11">
        <v>26</v>
      </c>
      <c r="E800" s="16">
        <f t="shared" ref="E800:E805" si="75">F800/D800</f>
        <v>1731.0246153846153</v>
      </c>
      <c r="F800" s="17">
        <f>(43798.49+1208.15)</f>
        <v>45006.64</v>
      </c>
    </row>
    <row r="801" spans="1:7" ht="35.25" customHeight="1" x14ac:dyDescent="0.3">
      <c r="A801" s="18" t="s">
        <v>18</v>
      </c>
      <c r="B801" s="15" t="s">
        <v>91</v>
      </c>
      <c r="C801" s="9" t="s">
        <v>3</v>
      </c>
      <c r="D801" s="11">
        <v>26</v>
      </c>
      <c r="E801" s="16">
        <f>F801/D801</f>
        <v>542.40115384615387</v>
      </c>
      <c r="F801" s="17">
        <f>14102.43</f>
        <v>14102.43</v>
      </c>
    </row>
    <row r="802" spans="1:7" ht="31.2" x14ac:dyDescent="0.3">
      <c r="A802" s="18" t="s">
        <v>19</v>
      </c>
      <c r="B802" s="15" t="s">
        <v>61</v>
      </c>
      <c r="C802" s="9" t="s">
        <v>3</v>
      </c>
      <c r="D802" s="11">
        <v>26</v>
      </c>
      <c r="E802" s="16">
        <f t="shared" si="75"/>
        <v>10798.254615384616</v>
      </c>
      <c r="F802" s="17">
        <f>280754.62</f>
        <v>280754.62</v>
      </c>
    </row>
    <row r="803" spans="1:7" ht="15.6" x14ac:dyDescent="0.3">
      <c r="A803" s="18" t="s">
        <v>21</v>
      </c>
      <c r="B803" s="15" t="s">
        <v>62</v>
      </c>
      <c r="C803" s="9" t="s">
        <v>3</v>
      </c>
      <c r="D803" s="11">
        <v>23</v>
      </c>
      <c r="E803" s="16">
        <f>F803/D803</f>
        <v>5377.7343478260873</v>
      </c>
      <c r="F803" s="17">
        <f>123687.89</f>
        <v>123687.89</v>
      </c>
    </row>
    <row r="804" spans="1:7" ht="15.6" x14ac:dyDescent="0.3">
      <c r="A804" s="18" t="s">
        <v>22</v>
      </c>
      <c r="B804" s="15" t="s">
        <v>111</v>
      </c>
      <c r="C804" s="9" t="s">
        <v>3</v>
      </c>
      <c r="D804" s="11">
        <v>3</v>
      </c>
      <c r="E804" s="16">
        <f>F804/D804</f>
        <v>2018.0666666666666</v>
      </c>
      <c r="F804" s="17">
        <f>6054.2</f>
        <v>6054.2</v>
      </c>
    </row>
    <row r="805" spans="1:7" s="26" customFormat="1" ht="46.8" x14ac:dyDescent="0.3">
      <c r="A805" s="8">
        <v>2</v>
      </c>
      <c r="B805" s="15" t="s">
        <v>101</v>
      </c>
      <c r="C805" s="9" t="s">
        <v>5</v>
      </c>
      <c r="D805" s="11">
        <v>16.274999999999999</v>
      </c>
      <c r="E805" s="16">
        <f t="shared" si="75"/>
        <v>244.41044546851001</v>
      </c>
      <c r="F805" s="17">
        <f>(1056.25+2921.53)</f>
        <v>3977.78</v>
      </c>
    </row>
    <row r="806" spans="1:7" ht="15.6" x14ac:dyDescent="0.3">
      <c r="A806" s="13"/>
      <c r="B806" s="27" t="s">
        <v>57</v>
      </c>
      <c r="C806" s="12"/>
      <c r="D806" s="28"/>
      <c r="E806" s="29"/>
      <c r="F806" s="14">
        <f>SUM(F800:F805)+0.01</f>
        <v>473583.57000000007</v>
      </c>
      <c r="G806" s="32"/>
    </row>
    <row r="807" spans="1:7" ht="15.6" x14ac:dyDescent="0.3">
      <c r="A807" s="13"/>
      <c r="B807" s="154" t="s">
        <v>153</v>
      </c>
      <c r="C807" s="155"/>
      <c r="D807" s="155"/>
      <c r="E807" s="156"/>
      <c r="F807" s="14"/>
      <c r="G807" s="32"/>
    </row>
    <row r="808" spans="1:7" ht="31.2" x14ac:dyDescent="0.3">
      <c r="A808" s="8">
        <v>1</v>
      </c>
      <c r="B808" s="15" t="s">
        <v>229</v>
      </c>
      <c r="C808" s="9" t="s">
        <v>3</v>
      </c>
      <c r="D808" s="11">
        <v>19</v>
      </c>
      <c r="E808" s="16">
        <f t="shared" ref="E808:E810" si="76">F808/D808</f>
        <v>2224.6478947368419</v>
      </c>
      <c r="F808" s="17">
        <f>(41054.35+1213.96)</f>
        <v>42268.31</v>
      </c>
      <c r="G808" s="32"/>
    </row>
    <row r="809" spans="1:7" ht="46.8" x14ac:dyDescent="0.3">
      <c r="A809" s="18" t="s">
        <v>18</v>
      </c>
      <c r="B809" s="15" t="s">
        <v>113</v>
      </c>
      <c r="C809" s="9" t="s">
        <v>3</v>
      </c>
      <c r="D809" s="11">
        <v>19</v>
      </c>
      <c r="E809" s="16">
        <f t="shared" si="76"/>
        <v>6977.983684210526</v>
      </c>
      <c r="F809" s="17">
        <f>132581.69</f>
        <v>132581.69</v>
      </c>
      <c r="G809" s="32"/>
    </row>
    <row r="810" spans="1:7" ht="15.6" x14ac:dyDescent="0.3">
      <c r="A810" s="18" t="s">
        <v>19</v>
      </c>
      <c r="B810" s="15" t="s">
        <v>157</v>
      </c>
      <c r="C810" s="9" t="s">
        <v>3</v>
      </c>
      <c r="D810" s="11">
        <v>19</v>
      </c>
      <c r="E810" s="16">
        <f t="shared" si="76"/>
        <v>1816.2578947368422</v>
      </c>
      <c r="F810" s="17">
        <f>34508.9</f>
        <v>34508.9</v>
      </c>
      <c r="G810" s="32"/>
    </row>
    <row r="811" spans="1:7" ht="46.8" x14ac:dyDescent="0.3">
      <c r="A811" s="8">
        <v>2</v>
      </c>
      <c r="B811" s="15" t="s">
        <v>101</v>
      </c>
      <c r="C811" s="9" t="s">
        <v>5</v>
      </c>
      <c r="D811" s="11">
        <v>4.2750000000000004</v>
      </c>
      <c r="E811" s="16">
        <f>F811/D811</f>
        <v>244.40935672514615</v>
      </c>
      <c r="F811" s="17">
        <f>(277.45+767.41)-0.01</f>
        <v>1044.8499999999999</v>
      </c>
      <c r="G811" s="32"/>
    </row>
    <row r="812" spans="1:7" ht="15.6" x14ac:dyDescent="0.3">
      <c r="A812" s="13"/>
      <c r="B812" s="27" t="s">
        <v>158</v>
      </c>
      <c r="C812" s="12"/>
      <c r="D812" s="28"/>
      <c r="E812" s="29"/>
      <c r="F812" s="14">
        <f>SUM(F808:F811)</f>
        <v>210403.75</v>
      </c>
      <c r="G812" s="32"/>
    </row>
    <row r="813" spans="1:7" ht="18.75" customHeight="1" x14ac:dyDescent="0.3">
      <c r="A813" s="8"/>
      <c r="B813" s="27" t="s">
        <v>63</v>
      </c>
      <c r="C813" s="9"/>
      <c r="D813" s="11"/>
      <c r="E813" s="16"/>
      <c r="F813" s="30">
        <f>F806+F798+F812+F790</f>
        <v>896080.56</v>
      </c>
      <c r="G813" s="30"/>
    </row>
    <row r="814" spans="1:7" ht="17.25" customHeight="1" x14ac:dyDescent="0.3">
      <c r="A814" s="12"/>
      <c r="B814" s="154" t="s">
        <v>64</v>
      </c>
      <c r="C814" s="155"/>
      <c r="D814" s="155"/>
      <c r="E814" s="155"/>
      <c r="F814" s="156"/>
    </row>
    <row r="815" spans="1:7" ht="15.6" x14ac:dyDescent="0.3">
      <c r="A815" s="13"/>
      <c r="B815" s="154" t="s">
        <v>95</v>
      </c>
      <c r="C815" s="155"/>
      <c r="D815" s="155"/>
      <c r="E815" s="156"/>
      <c r="F815" s="14"/>
    </row>
    <row r="816" spans="1:7" ht="66.75" customHeight="1" x14ac:dyDescent="0.3">
      <c r="A816" s="8">
        <v>1</v>
      </c>
      <c r="B816" s="15" t="s">
        <v>116</v>
      </c>
      <c r="C816" s="9" t="s">
        <v>2</v>
      </c>
      <c r="D816" s="11">
        <v>8637.35</v>
      </c>
      <c r="E816" s="16">
        <f>F816/D816</f>
        <v>139.79389396053188</v>
      </c>
      <c r="F816" s="17">
        <f>1207448.79</f>
        <v>1207448.79</v>
      </c>
    </row>
    <row r="817" spans="1:7" ht="94.5" customHeight="1" x14ac:dyDescent="0.3">
      <c r="A817" s="8">
        <v>2</v>
      </c>
      <c r="B817" s="15" t="s">
        <v>65</v>
      </c>
      <c r="C817" s="9" t="s">
        <v>5</v>
      </c>
      <c r="D817" s="11">
        <v>1295.5999999999999</v>
      </c>
      <c r="E817" s="16">
        <f>F817/D817</f>
        <v>179.51000308737267</v>
      </c>
      <c r="F817" s="17">
        <f>232573.16</f>
        <v>232573.16</v>
      </c>
    </row>
    <row r="818" spans="1:7" ht="46.8" x14ac:dyDescent="0.3">
      <c r="A818" s="8">
        <v>3</v>
      </c>
      <c r="B818" s="15" t="s">
        <v>285</v>
      </c>
      <c r="C818" s="9" t="s">
        <v>60</v>
      </c>
      <c r="D818" s="11">
        <v>2159.34</v>
      </c>
      <c r="E818" s="16">
        <f>F818/D818</f>
        <v>13.431557790806449</v>
      </c>
      <c r="F818" s="17">
        <f>29003.3</f>
        <v>29003.3</v>
      </c>
    </row>
    <row r="819" spans="1:7" ht="46.8" x14ac:dyDescent="0.3">
      <c r="A819" s="8">
        <v>4</v>
      </c>
      <c r="B819" s="15" t="s">
        <v>96</v>
      </c>
      <c r="C819" s="9" t="s">
        <v>60</v>
      </c>
      <c r="D819" s="11">
        <v>2159.34</v>
      </c>
      <c r="E819" s="16">
        <f>F819/D819</f>
        <v>67.174141172765744</v>
      </c>
      <c r="F819" s="17">
        <f>145051.81</f>
        <v>145051.81</v>
      </c>
    </row>
    <row r="820" spans="1:7" ht="93.6" x14ac:dyDescent="0.3">
      <c r="A820" s="8">
        <v>5</v>
      </c>
      <c r="B820" s="15" t="s">
        <v>97</v>
      </c>
      <c r="C820" s="9" t="s">
        <v>5</v>
      </c>
      <c r="D820" s="11">
        <v>2591.21</v>
      </c>
      <c r="E820" s="16">
        <f>F820/D820</f>
        <v>179.51000111916827</v>
      </c>
      <c r="F820" s="17">
        <f>465148.11</f>
        <v>465148.11</v>
      </c>
    </row>
    <row r="821" spans="1:7" ht="46.8" x14ac:dyDescent="0.3">
      <c r="A821" s="8">
        <v>6</v>
      </c>
      <c r="B821" s="15" t="s">
        <v>159</v>
      </c>
      <c r="C821" s="9" t="s">
        <v>2</v>
      </c>
      <c r="D821" s="11">
        <v>8637.35</v>
      </c>
      <c r="E821" s="16">
        <f t="shared" ref="E821:E823" si="77">F821/D821</f>
        <v>641.99113617023738</v>
      </c>
      <c r="F821" s="17">
        <f>(760774.42+892700.31-73112.14+3964739.55)</f>
        <v>5545102.1399999997</v>
      </c>
    </row>
    <row r="822" spans="1:7" ht="15.6" x14ac:dyDescent="0.3">
      <c r="A822" s="8">
        <v>7</v>
      </c>
      <c r="B822" s="15" t="s">
        <v>67</v>
      </c>
      <c r="C822" s="9" t="s">
        <v>5</v>
      </c>
      <c r="D822" s="11">
        <v>7.77</v>
      </c>
      <c r="E822" s="16">
        <f t="shared" si="77"/>
        <v>34646.019305019305</v>
      </c>
      <c r="F822" s="17">
        <f>(12013.23+257186.34)</f>
        <v>269199.57</v>
      </c>
    </row>
    <row r="823" spans="1:7" ht="50.25" customHeight="1" x14ac:dyDescent="0.3">
      <c r="A823" s="8">
        <v>8</v>
      </c>
      <c r="B823" s="15" t="s">
        <v>66</v>
      </c>
      <c r="C823" s="9" t="s">
        <v>5</v>
      </c>
      <c r="D823" s="11">
        <v>1269.7</v>
      </c>
      <c r="E823" s="16">
        <f t="shared" si="77"/>
        <v>7972.1622509254157</v>
      </c>
      <c r="F823" s="17">
        <f>(1417505.58+147758.04+8556990.79)</f>
        <v>10122254.41</v>
      </c>
    </row>
    <row r="824" spans="1:7" ht="15.6" x14ac:dyDescent="0.3">
      <c r="A824" s="8">
        <v>9</v>
      </c>
      <c r="B824" s="15" t="s">
        <v>68</v>
      </c>
      <c r="C824" s="9" t="s">
        <v>5</v>
      </c>
      <c r="D824" s="11">
        <v>3.45</v>
      </c>
      <c r="E824" s="16">
        <f>F824/D824</f>
        <v>34646.023188405794</v>
      </c>
      <c r="F824" s="17">
        <f>(5334.07+114194.71)</f>
        <v>119528.78</v>
      </c>
    </row>
    <row r="825" spans="1:7" ht="47.25" customHeight="1" x14ac:dyDescent="0.3">
      <c r="A825" s="8">
        <v>10</v>
      </c>
      <c r="B825" s="15" t="s">
        <v>118</v>
      </c>
      <c r="C825" s="9" t="s">
        <v>2</v>
      </c>
      <c r="D825" s="11">
        <v>8637.35</v>
      </c>
      <c r="E825" s="16">
        <f>F825/D825</f>
        <v>775.81358518527088</v>
      </c>
      <c r="F825" s="17">
        <f>(1417505.58+5283467.89)</f>
        <v>6700973.4699999997</v>
      </c>
    </row>
    <row r="826" spans="1:7" ht="38.25" customHeight="1" x14ac:dyDescent="0.3">
      <c r="A826" s="8">
        <v>11</v>
      </c>
      <c r="B826" s="15" t="s">
        <v>286</v>
      </c>
      <c r="C826" s="9" t="s">
        <v>2</v>
      </c>
      <c r="D826" s="11">
        <v>915.8</v>
      </c>
      <c r="E826" s="16">
        <f>F826/D826</f>
        <v>356.3108320594016</v>
      </c>
      <c r="F826" s="17">
        <f>(124523.19+201786.27)</f>
        <v>326309.45999999996</v>
      </c>
    </row>
    <row r="827" spans="1:7" ht="15.6" x14ac:dyDescent="0.3">
      <c r="A827" s="13"/>
      <c r="B827" s="27" t="s">
        <v>50</v>
      </c>
      <c r="C827" s="12"/>
      <c r="D827" s="28"/>
      <c r="E827" s="29"/>
      <c r="F827" s="14">
        <f>SUM(F816:F826)</f>
        <v>25162593</v>
      </c>
      <c r="G827" s="32"/>
    </row>
    <row r="828" spans="1:7" ht="15.6" x14ac:dyDescent="0.3">
      <c r="A828" s="13"/>
      <c r="B828" s="154" t="s">
        <v>160</v>
      </c>
      <c r="C828" s="155"/>
      <c r="D828" s="155"/>
      <c r="E828" s="156"/>
      <c r="F828" s="14"/>
    </row>
    <row r="829" spans="1:7" ht="46.8" x14ac:dyDescent="0.3">
      <c r="A829" s="8">
        <v>1</v>
      </c>
      <c r="B829" s="15" t="s">
        <v>161</v>
      </c>
      <c r="C829" s="9" t="s">
        <v>2</v>
      </c>
      <c r="D829" s="11">
        <v>519</v>
      </c>
      <c r="E829" s="16">
        <f t="shared" ref="E829" si="78">F829/D829</f>
        <v>373.93529865125237</v>
      </c>
      <c r="F829" s="17">
        <f>(51132.83+142939.59)</f>
        <v>194072.41999999998</v>
      </c>
      <c r="G829" s="32"/>
    </row>
    <row r="830" spans="1:7" ht="31.2" x14ac:dyDescent="0.3">
      <c r="A830" s="8">
        <v>2</v>
      </c>
      <c r="B830" s="15" t="s">
        <v>162</v>
      </c>
      <c r="C830" s="9" t="s">
        <v>2</v>
      </c>
      <c r="D830" s="11">
        <v>519</v>
      </c>
      <c r="E830" s="16">
        <f>F830/D830</f>
        <v>72.195452793834306</v>
      </c>
      <c r="F830" s="17">
        <f>(16537.96+20931.48)*M758</f>
        <v>37469.440000000002</v>
      </c>
      <c r="G830" s="32"/>
    </row>
    <row r="831" spans="1:7" ht="31.2" x14ac:dyDescent="0.3">
      <c r="A831" s="8">
        <v>3</v>
      </c>
      <c r="B831" s="15" t="s">
        <v>163</v>
      </c>
      <c r="C831" s="9" t="s">
        <v>2</v>
      </c>
      <c r="D831" s="11">
        <v>519</v>
      </c>
      <c r="E831" s="16">
        <f>F831/D831</f>
        <v>2357.4133526011556</v>
      </c>
      <c r="F831" s="17">
        <f>(644998.71+578498.82)</f>
        <v>1223497.5299999998</v>
      </c>
      <c r="G831" s="32"/>
    </row>
    <row r="832" spans="1:7" ht="31.2" x14ac:dyDescent="0.3">
      <c r="A832" s="8">
        <v>4</v>
      </c>
      <c r="B832" s="15" t="s">
        <v>164</v>
      </c>
      <c r="C832" s="9" t="s">
        <v>1</v>
      </c>
      <c r="D832" s="11">
        <v>459</v>
      </c>
      <c r="E832" s="16">
        <f>F832/D832</f>
        <v>1203.5152505446624</v>
      </c>
      <c r="F832" s="17">
        <f>(421916.45+130497.05)</f>
        <v>552413.5</v>
      </c>
      <c r="G832" s="32"/>
    </row>
    <row r="833" spans="1:7" ht="15.6" x14ac:dyDescent="0.3">
      <c r="A833" s="13"/>
      <c r="B833" s="27" t="s">
        <v>56</v>
      </c>
      <c r="C833" s="12"/>
      <c r="D833" s="28"/>
      <c r="E833" s="29"/>
      <c r="F833" s="14">
        <f>SUM(F829:F832)</f>
        <v>2007452.8899999997</v>
      </c>
      <c r="G833" s="32"/>
    </row>
    <row r="834" spans="1:7" ht="15.6" x14ac:dyDescent="0.3">
      <c r="A834" s="13"/>
      <c r="B834" s="154" t="s">
        <v>165</v>
      </c>
      <c r="C834" s="155"/>
      <c r="D834" s="155"/>
      <c r="E834" s="156"/>
      <c r="F834" s="14"/>
    </row>
    <row r="835" spans="1:7" ht="62.4" x14ac:dyDescent="0.3">
      <c r="A835" s="8">
        <v>1</v>
      </c>
      <c r="B835" s="15" t="s">
        <v>116</v>
      </c>
      <c r="C835" s="9" t="s">
        <v>2</v>
      </c>
      <c r="D835" s="11">
        <v>2008.1</v>
      </c>
      <c r="E835" s="16">
        <f>F835/D835</f>
        <v>139.79387978686322</v>
      </c>
      <c r="F835" s="17">
        <f>280720.09</f>
        <v>280720.09000000003</v>
      </c>
      <c r="G835" s="32"/>
    </row>
    <row r="836" spans="1:7" ht="97.5" customHeight="1" x14ac:dyDescent="0.3">
      <c r="A836" s="8">
        <v>2</v>
      </c>
      <c r="B836" s="15" t="s">
        <v>65</v>
      </c>
      <c r="C836" s="9" t="s">
        <v>5</v>
      </c>
      <c r="D836" s="11">
        <v>301.22000000000003</v>
      </c>
      <c r="E836" s="16">
        <f>F836/D836</f>
        <v>179.50999269636807</v>
      </c>
      <c r="F836" s="17">
        <f>54072</f>
        <v>54072</v>
      </c>
      <c r="G836" s="32"/>
    </row>
    <row r="837" spans="1:7" ht="46.8" x14ac:dyDescent="0.3">
      <c r="A837" s="8">
        <v>3</v>
      </c>
      <c r="B837" s="15" t="s">
        <v>166</v>
      </c>
      <c r="C837" s="9" t="s">
        <v>2</v>
      </c>
      <c r="D837" s="11">
        <v>2008.1</v>
      </c>
      <c r="E837" s="16">
        <f>F837/D837</f>
        <v>393.5003386285544</v>
      </c>
      <c r="F837" s="17">
        <f>(237121.06+553066.97)</f>
        <v>790188.03</v>
      </c>
      <c r="G837" s="32"/>
    </row>
    <row r="838" spans="1:7" ht="15.6" x14ac:dyDescent="0.3">
      <c r="A838" s="8">
        <v>4</v>
      </c>
      <c r="B838" s="15" t="s">
        <v>67</v>
      </c>
      <c r="C838" s="9" t="s">
        <v>5</v>
      </c>
      <c r="D838" s="11">
        <v>1.81</v>
      </c>
      <c r="E838" s="16">
        <f t="shared" ref="E838:E839" si="79">F838/D838</f>
        <v>34646.022099447509</v>
      </c>
      <c r="F838" s="17">
        <f>(2798.45+59910.85)</f>
        <v>62709.299999999996</v>
      </c>
    </row>
    <row r="839" spans="1:7" ht="46.5" customHeight="1" x14ac:dyDescent="0.3">
      <c r="A839" s="8">
        <v>5</v>
      </c>
      <c r="B839" s="15" t="s">
        <v>66</v>
      </c>
      <c r="C839" s="9" t="s">
        <v>5</v>
      </c>
      <c r="D839" s="11">
        <v>295.2</v>
      </c>
      <c r="E839" s="16">
        <f t="shared" si="79"/>
        <v>7972.1325542005434</v>
      </c>
      <c r="F839" s="17">
        <f>(329556.21+34352.34+1989464.98)</f>
        <v>2353373.5300000003</v>
      </c>
      <c r="G839" s="32"/>
    </row>
    <row r="840" spans="1:7" ht="15.6" x14ac:dyDescent="0.3">
      <c r="A840" s="8">
        <v>6</v>
      </c>
      <c r="B840" s="15" t="s">
        <v>68</v>
      </c>
      <c r="C840" s="9" t="s">
        <v>5</v>
      </c>
      <c r="D840" s="11">
        <v>0.8</v>
      </c>
      <c r="E840" s="16">
        <f>F840/D840</f>
        <v>34646.012499999997</v>
      </c>
      <c r="F840" s="17">
        <f>(1236.88+26479.93)</f>
        <v>27716.81</v>
      </c>
    </row>
    <row r="841" spans="1:7" ht="48" customHeight="1" x14ac:dyDescent="0.3">
      <c r="A841" s="8">
        <v>7</v>
      </c>
      <c r="B841" s="15" t="s">
        <v>118</v>
      </c>
      <c r="C841" s="9" t="s">
        <v>2</v>
      </c>
      <c r="D841" s="11">
        <v>2008.1</v>
      </c>
      <c r="E841" s="16">
        <f>F841/D841</f>
        <v>775.83303620337642</v>
      </c>
      <c r="F841" s="17">
        <f>(329556.21+1228394.11)</f>
        <v>1557950.32</v>
      </c>
    </row>
    <row r="842" spans="1:7" ht="15.6" x14ac:dyDescent="0.3">
      <c r="A842" s="13"/>
      <c r="B842" s="27" t="s">
        <v>57</v>
      </c>
      <c r="C842" s="12"/>
      <c r="D842" s="28"/>
      <c r="E842" s="29"/>
      <c r="F842" s="14">
        <f>SUM(F835:F841)</f>
        <v>5126730.08</v>
      </c>
      <c r="G842" s="32"/>
    </row>
    <row r="843" spans="1:7" ht="18.75" customHeight="1" x14ac:dyDescent="0.3">
      <c r="A843" s="8"/>
      <c r="B843" s="27" t="s">
        <v>69</v>
      </c>
      <c r="C843" s="9"/>
      <c r="D843" s="11"/>
      <c r="E843" s="16"/>
      <c r="F843" s="30">
        <f>F842+F827+F833</f>
        <v>32296775.969999999</v>
      </c>
      <c r="G843" s="30"/>
    </row>
    <row r="844" spans="1:7" ht="17.25" customHeight="1" x14ac:dyDescent="0.3">
      <c r="A844" s="12"/>
      <c r="B844" s="154" t="s">
        <v>70</v>
      </c>
      <c r="C844" s="155"/>
      <c r="D844" s="155"/>
      <c r="E844" s="155"/>
      <c r="F844" s="156"/>
    </row>
    <row r="845" spans="1:7" ht="15.6" x14ac:dyDescent="0.3">
      <c r="A845" s="13"/>
      <c r="B845" s="154" t="s">
        <v>71</v>
      </c>
      <c r="C845" s="155"/>
      <c r="D845" s="155"/>
      <c r="E845" s="156"/>
      <c r="F845" s="14"/>
    </row>
    <row r="846" spans="1:7" ht="38.25" customHeight="1" x14ac:dyDescent="0.3">
      <c r="A846" s="8">
        <v>1</v>
      </c>
      <c r="B846" s="15" t="s">
        <v>72</v>
      </c>
      <c r="C846" s="9" t="s">
        <v>3</v>
      </c>
      <c r="D846" s="11">
        <v>33</v>
      </c>
      <c r="E846" s="16">
        <f>F846/D846</f>
        <v>4310.2560606060606</v>
      </c>
      <c r="F846" s="17">
        <f>142238.45</f>
        <v>142238.45000000001</v>
      </c>
      <c r="G846" s="33"/>
    </row>
    <row r="847" spans="1:7" ht="46.8" x14ac:dyDescent="0.3">
      <c r="A847" s="18" t="s">
        <v>18</v>
      </c>
      <c r="B847" s="15" t="s">
        <v>122</v>
      </c>
      <c r="C847" s="9" t="s">
        <v>3</v>
      </c>
      <c r="D847" s="11">
        <v>33</v>
      </c>
      <c r="E847" s="16">
        <f>F847/D847</f>
        <v>4510.0621212121205</v>
      </c>
      <c r="F847" s="17">
        <f>148832.05</f>
        <v>148832.04999999999</v>
      </c>
      <c r="G847" s="33"/>
    </row>
    <row r="848" spans="1:7" ht="31.2" x14ac:dyDescent="0.3">
      <c r="A848" s="18" t="s">
        <v>19</v>
      </c>
      <c r="B848" s="15" t="s">
        <v>102</v>
      </c>
      <c r="C848" s="9" t="s">
        <v>3</v>
      </c>
      <c r="D848" s="11">
        <v>33</v>
      </c>
      <c r="E848" s="16">
        <f>F848/D848</f>
        <v>221.54999999999998</v>
      </c>
      <c r="F848" s="17">
        <f>7311.15</f>
        <v>7311.15</v>
      </c>
      <c r="G848" s="33"/>
    </row>
    <row r="849" spans="1:7" ht="15.6" x14ac:dyDescent="0.3">
      <c r="A849" s="8">
        <v>2</v>
      </c>
      <c r="B849" s="15" t="s">
        <v>73</v>
      </c>
      <c r="C849" s="9" t="s">
        <v>3</v>
      </c>
      <c r="D849" s="11">
        <v>33</v>
      </c>
      <c r="E849" s="16">
        <f>F849/D849</f>
        <v>1474.5139393939394</v>
      </c>
      <c r="F849" s="17">
        <f>(9503.83+39155.13)</f>
        <v>48658.96</v>
      </c>
      <c r="G849" s="33"/>
    </row>
    <row r="850" spans="1:7" ht="15.6" x14ac:dyDescent="0.3">
      <c r="A850" s="8">
        <v>3</v>
      </c>
      <c r="B850" s="15" t="s">
        <v>4</v>
      </c>
      <c r="C850" s="9" t="s">
        <v>3</v>
      </c>
      <c r="D850" s="11">
        <v>47</v>
      </c>
      <c r="E850" s="16">
        <f t="shared" ref="E850:E853" si="80">F850/D850</f>
        <v>853.05765957446806</v>
      </c>
      <c r="F850" s="17">
        <f>40093.71*M758</f>
        <v>40093.71</v>
      </c>
      <c r="G850" s="33"/>
    </row>
    <row r="851" spans="1:7" ht="31.2" x14ac:dyDescent="0.3">
      <c r="A851" s="18" t="s">
        <v>75</v>
      </c>
      <c r="B851" s="15" t="s">
        <v>172</v>
      </c>
      <c r="C851" s="9" t="s">
        <v>3</v>
      </c>
      <c r="D851" s="11">
        <v>16</v>
      </c>
      <c r="E851" s="16">
        <f>56599.24*M758/17</f>
        <v>3329.3670588235291</v>
      </c>
      <c r="F851" s="17">
        <f>E851*D851</f>
        <v>53269.872941176465</v>
      </c>
      <c r="G851" s="33"/>
    </row>
    <row r="852" spans="1:7" ht="31.2" x14ac:dyDescent="0.3">
      <c r="A852" s="18" t="s">
        <v>76</v>
      </c>
      <c r="B852" s="15" t="s">
        <v>287</v>
      </c>
      <c r="C852" s="9" t="s">
        <v>3</v>
      </c>
      <c r="D852" s="11">
        <v>1</v>
      </c>
      <c r="E852" s="16">
        <f>56599.24*M758/17</f>
        <v>3329.3670588235291</v>
      </c>
      <c r="F852" s="17">
        <f>E852*D852</f>
        <v>3329.3670588235291</v>
      </c>
      <c r="G852" s="33"/>
    </row>
    <row r="853" spans="1:7" ht="31.2" x14ac:dyDescent="0.3">
      <c r="A853" s="18" t="s">
        <v>77</v>
      </c>
      <c r="B853" s="15" t="s">
        <v>74</v>
      </c>
      <c r="C853" s="9" t="s">
        <v>3</v>
      </c>
      <c r="D853" s="11">
        <v>22</v>
      </c>
      <c r="E853" s="16">
        <f t="shared" si="80"/>
        <v>2393.1963636363635</v>
      </c>
      <c r="F853" s="17">
        <f>52650.32*M758</f>
        <v>52650.32</v>
      </c>
      <c r="G853" s="33"/>
    </row>
    <row r="854" spans="1:7" ht="31.2" x14ac:dyDescent="0.3">
      <c r="A854" s="18" t="s">
        <v>78</v>
      </c>
      <c r="B854" s="15" t="s">
        <v>288</v>
      </c>
      <c r="C854" s="9" t="s">
        <v>3</v>
      </c>
      <c r="D854" s="11">
        <v>1</v>
      </c>
      <c r="E854" s="16">
        <f>33082.94*M758/10</f>
        <v>3308.2940000000003</v>
      </c>
      <c r="F854" s="17">
        <f>E854*D854</f>
        <v>3308.2940000000003</v>
      </c>
      <c r="G854" s="33"/>
    </row>
    <row r="855" spans="1:7" ht="31.2" x14ac:dyDescent="0.3">
      <c r="A855" s="18" t="s">
        <v>115</v>
      </c>
      <c r="B855" s="15" t="s">
        <v>289</v>
      </c>
      <c r="C855" s="9" t="s">
        <v>3</v>
      </c>
      <c r="D855" s="11">
        <v>1</v>
      </c>
      <c r="E855" s="16">
        <f>33082.94*M758/10</f>
        <v>3308.2940000000003</v>
      </c>
      <c r="F855" s="17">
        <f>E855*D855</f>
        <v>3308.2940000000003</v>
      </c>
      <c r="G855" s="33"/>
    </row>
    <row r="856" spans="1:7" ht="31.2" x14ac:dyDescent="0.3">
      <c r="A856" s="18" t="s">
        <v>175</v>
      </c>
      <c r="B856" s="15" t="s">
        <v>290</v>
      </c>
      <c r="C856" s="9" t="s">
        <v>3</v>
      </c>
      <c r="D856" s="11">
        <v>2</v>
      </c>
      <c r="E856" s="16">
        <f>33082.94*M758/10</f>
        <v>3308.2940000000003</v>
      </c>
      <c r="F856" s="17">
        <f>E856*D856</f>
        <v>6616.5880000000006</v>
      </c>
      <c r="G856" s="33"/>
    </row>
    <row r="857" spans="1:7" ht="31.2" x14ac:dyDescent="0.3">
      <c r="A857" s="18" t="s">
        <v>177</v>
      </c>
      <c r="B857" s="15" t="s">
        <v>291</v>
      </c>
      <c r="C857" s="9" t="s">
        <v>3</v>
      </c>
      <c r="D857" s="11">
        <v>2</v>
      </c>
      <c r="E857" s="16">
        <f>33082.94*M758/10</f>
        <v>3308.2940000000003</v>
      </c>
      <c r="F857" s="17">
        <f>E857*D857</f>
        <v>6616.5880000000006</v>
      </c>
      <c r="G857" s="33"/>
    </row>
    <row r="858" spans="1:7" ht="31.2" x14ac:dyDescent="0.3">
      <c r="A858" s="18" t="s">
        <v>179</v>
      </c>
      <c r="B858" s="15" t="s">
        <v>292</v>
      </c>
      <c r="C858" s="9" t="s">
        <v>3</v>
      </c>
      <c r="D858" s="11">
        <v>4</v>
      </c>
      <c r="E858" s="16">
        <f>33082.94*M758/10</f>
        <v>3308.2940000000003</v>
      </c>
      <c r="F858" s="17">
        <f>E858*D858</f>
        <v>13233.176000000001</v>
      </c>
      <c r="G858" s="33"/>
    </row>
    <row r="859" spans="1:7" ht="31.2" x14ac:dyDescent="0.3">
      <c r="A859" s="18" t="s">
        <v>181</v>
      </c>
      <c r="B859" s="15" t="s">
        <v>184</v>
      </c>
      <c r="C859" s="9" t="s">
        <v>3</v>
      </c>
      <c r="D859" s="11">
        <v>10</v>
      </c>
      <c r="E859" s="16">
        <f>42655.11*M758/20</f>
        <v>2132.7555000000002</v>
      </c>
      <c r="F859" s="17">
        <f>D859*E859</f>
        <v>21327.555</v>
      </c>
      <c r="G859" s="33"/>
    </row>
    <row r="860" spans="1:7" ht="31.2" x14ac:dyDescent="0.3">
      <c r="A860" s="18" t="s">
        <v>183</v>
      </c>
      <c r="B860" s="15" t="s">
        <v>186</v>
      </c>
      <c r="C860" s="9" t="s">
        <v>3</v>
      </c>
      <c r="D860" s="11">
        <v>10</v>
      </c>
      <c r="E860" s="16">
        <f>42655.11*M758/20</f>
        <v>2132.7555000000002</v>
      </c>
      <c r="F860" s="17">
        <f>E860*D860</f>
        <v>21327.555</v>
      </c>
      <c r="G860" s="33"/>
    </row>
    <row r="861" spans="1:7" ht="31.2" x14ac:dyDescent="0.3">
      <c r="A861" s="18" t="s">
        <v>185</v>
      </c>
      <c r="B861" s="15" t="s">
        <v>192</v>
      </c>
      <c r="C861" s="9" t="s">
        <v>3</v>
      </c>
      <c r="D861" s="11">
        <v>2</v>
      </c>
      <c r="E861" s="16">
        <f>F861/D861</f>
        <v>2504.42</v>
      </c>
      <c r="F861" s="16">
        <f>5008.84</f>
        <v>5008.84</v>
      </c>
      <c r="G861" s="33"/>
    </row>
    <row r="862" spans="1:7" ht="37.5" customHeight="1" x14ac:dyDescent="0.3">
      <c r="A862" s="18" t="s">
        <v>187</v>
      </c>
      <c r="B862" s="15" t="s">
        <v>293</v>
      </c>
      <c r="C862" s="9" t="s">
        <v>3</v>
      </c>
      <c r="D862" s="11">
        <v>2</v>
      </c>
      <c r="E862" s="16">
        <f>13006.67*M758/9</f>
        <v>1445.1855555555555</v>
      </c>
      <c r="F862" s="17">
        <f>E862*D862</f>
        <v>2890.3711111111111</v>
      </c>
      <c r="G862" s="33"/>
    </row>
    <row r="863" spans="1:7" ht="31.2" x14ac:dyDescent="0.3">
      <c r="A863" s="18" t="s">
        <v>189</v>
      </c>
      <c r="B863" s="15" t="s">
        <v>294</v>
      </c>
      <c r="C863" s="9" t="s">
        <v>3</v>
      </c>
      <c r="D863" s="11">
        <v>3</v>
      </c>
      <c r="E863" s="16">
        <f>13006.67*M758/9</f>
        <v>1445.1855555555555</v>
      </c>
      <c r="F863" s="17">
        <f>E863*D863</f>
        <v>4335.5566666666664</v>
      </c>
      <c r="G863" s="33"/>
    </row>
    <row r="864" spans="1:7" ht="31.2" x14ac:dyDescent="0.3">
      <c r="A864" s="18" t="s">
        <v>191</v>
      </c>
      <c r="B864" s="15" t="s">
        <v>295</v>
      </c>
      <c r="C864" s="9" t="s">
        <v>3</v>
      </c>
      <c r="D864" s="11">
        <v>4</v>
      </c>
      <c r="E864" s="16">
        <f>13006.67*M758/9</f>
        <v>1445.1855555555555</v>
      </c>
      <c r="F864" s="17">
        <f>E864*D864</f>
        <v>5780.7422222222222</v>
      </c>
      <c r="G864" s="33"/>
    </row>
    <row r="865" spans="1:7" ht="15.6" x14ac:dyDescent="0.3">
      <c r="A865" s="13"/>
      <c r="B865" s="27" t="s">
        <v>50</v>
      </c>
      <c r="C865" s="12"/>
      <c r="D865" s="28"/>
      <c r="E865" s="29"/>
      <c r="F865" s="14">
        <f>SUM(F846:F864)</f>
        <v>590137.44000000018</v>
      </c>
      <c r="G865" s="32"/>
    </row>
    <row r="866" spans="1:7" ht="15.6" x14ac:dyDescent="0.3">
      <c r="A866" s="13"/>
      <c r="B866" s="154" t="s">
        <v>79</v>
      </c>
      <c r="C866" s="155"/>
      <c r="D866" s="155"/>
      <c r="E866" s="156"/>
      <c r="F866" s="14"/>
    </row>
    <row r="867" spans="1:7" ht="16.2" x14ac:dyDescent="0.3">
      <c r="A867" s="13"/>
      <c r="B867" s="34" t="s">
        <v>80</v>
      </c>
      <c r="C867" s="12"/>
      <c r="D867" s="28"/>
      <c r="E867" s="29"/>
      <c r="F867" s="14"/>
      <c r="G867" s="32"/>
    </row>
    <row r="868" spans="1:7" ht="51" customHeight="1" x14ac:dyDescent="0.3">
      <c r="A868" s="18" t="s">
        <v>81</v>
      </c>
      <c r="B868" s="15" t="s">
        <v>103</v>
      </c>
      <c r="C868" s="9" t="s">
        <v>2</v>
      </c>
      <c r="D868" s="11">
        <v>46.8</v>
      </c>
      <c r="E868" s="16">
        <f>F868/D868</f>
        <v>1038.4382478632481</v>
      </c>
      <c r="F868" s="17">
        <f>(13111.4+34407.61+1079.9)</f>
        <v>48598.91</v>
      </c>
      <c r="G868" s="32"/>
    </row>
    <row r="869" spans="1:7" ht="62.4" x14ac:dyDescent="0.3">
      <c r="A869" s="18" t="s">
        <v>25</v>
      </c>
      <c r="B869" s="15" t="s">
        <v>88</v>
      </c>
      <c r="C869" s="9" t="s">
        <v>2</v>
      </c>
      <c r="D869" s="11">
        <v>36.4</v>
      </c>
      <c r="E869" s="16">
        <f>F869/D869</f>
        <v>1628.8755494505494</v>
      </c>
      <c r="F869" s="17">
        <f>(15323.41+43127.68+839.98)</f>
        <v>59291.07</v>
      </c>
      <c r="G869" s="32"/>
    </row>
    <row r="870" spans="1:7" ht="84" customHeight="1" x14ac:dyDescent="0.3">
      <c r="A870" s="18" t="s">
        <v>24</v>
      </c>
      <c r="B870" s="15" t="s">
        <v>198</v>
      </c>
      <c r="C870" s="9" t="s">
        <v>127</v>
      </c>
      <c r="D870" s="11">
        <v>0.08</v>
      </c>
      <c r="E870" s="16">
        <f>F870/D870</f>
        <v>181887.50000000003</v>
      </c>
      <c r="F870" s="17">
        <f>(2241.24+5881.65+184.6+1693.78+4411.29+138.44)</f>
        <v>14551.000000000002</v>
      </c>
      <c r="G870" s="32"/>
    </row>
    <row r="871" spans="1:7" ht="18.75" customHeight="1" x14ac:dyDescent="0.3">
      <c r="A871" s="18"/>
      <c r="B871" s="34" t="s">
        <v>199</v>
      </c>
      <c r="C871" s="9"/>
      <c r="D871" s="11"/>
      <c r="E871" s="16"/>
      <c r="F871" s="17"/>
      <c r="G871" s="32"/>
    </row>
    <row r="872" spans="1:7" ht="62.4" x14ac:dyDescent="0.3">
      <c r="A872" s="18" t="s">
        <v>49</v>
      </c>
      <c r="B872" s="15" t="s">
        <v>200</v>
      </c>
      <c r="C872" s="9" t="s">
        <v>2</v>
      </c>
      <c r="D872" s="11">
        <v>3.3</v>
      </c>
      <c r="E872" s="16">
        <f>F872/D872</f>
        <v>5281.3060606060617</v>
      </c>
      <c r="F872" s="17">
        <f>(12714.64+4637.54+76.13)</f>
        <v>17428.310000000001</v>
      </c>
      <c r="G872" s="32"/>
    </row>
    <row r="873" spans="1:7" ht="31.2" x14ac:dyDescent="0.3">
      <c r="A873" s="18" t="s">
        <v>224</v>
      </c>
      <c r="B873" s="15" t="s">
        <v>204</v>
      </c>
      <c r="C873" s="9" t="s">
        <v>2</v>
      </c>
      <c r="D873" s="11">
        <v>147.19999999999999</v>
      </c>
      <c r="E873" s="16">
        <f>F873/D873</f>
        <v>3041.4478940217396</v>
      </c>
      <c r="F873" s="17">
        <f>(322363.71+108220.91+13719.81+3396.7)</f>
        <v>447701.13</v>
      </c>
    </row>
    <row r="874" spans="1:7" ht="31.2" x14ac:dyDescent="0.3">
      <c r="A874" s="18" t="s">
        <v>201</v>
      </c>
      <c r="B874" s="15" t="s">
        <v>242</v>
      </c>
      <c r="C874" s="9" t="s">
        <v>2</v>
      </c>
      <c r="D874" s="11">
        <v>4.67</v>
      </c>
      <c r="E874" s="16">
        <f>F874/D874</f>
        <v>4296.5417558886511</v>
      </c>
      <c r="F874" s="17">
        <f>(14140.25+5839.88+84.72)</f>
        <v>20064.850000000002</v>
      </c>
    </row>
    <row r="875" spans="1:7" ht="16.5" customHeight="1" x14ac:dyDescent="0.3">
      <c r="A875" s="8"/>
      <c r="B875" s="27" t="s">
        <v>82</v>
      </c>
      <c r="C875" s="9"/>
      <c r="D875" s="28"/>
      <c r="E875" s="29"/>
      <c r="F875" s="14">
        <f>SUM(F868:F874)</f>
        <v>607635.27</v>
      </c>
    </row>
    <row r="876" spans="1:7" ht="15.6" x14ac:dyDescent="0.3">
      <c r="A876" s="13"/>
      <c r="B876" s="154" t="s">
        <v>296</v>
      </c>
      <c r="C876" s="155"/>
      <c r="D876" s="155"/>
      <c r="E876" s="156"/>
      <c r="F876" s="14"/>
    </row>
    <row r="877" spans="1:7" ht="46.8" x14ac:dyDescent="0.3">
      <c r="A877" s="18" t="s">
        <v>81</v>
      </c>
      <c r="B877" s="15" t="s">
        <v>297</v>
      </c>
      <c r="C877" s="9" t="s">
        <v>60</v>
      </c>
      <c r="D877" s="11">
        <v>79.650000000000006</v>
      </c>
      <c r="E877" s="16">
        <f>F877/D877</f>
        <v>67.174011299435023</v>
      </c>
      <c r="F877" s="17">
        <f>5350.41</f>
        <v>5350.41</v>
      </c>
    </row>
    <row r="878" spans="1:7" ht="93.6" x14ac:dyDescent="0.3">
      <c r="A878" s="18" t="s">
        <v>25</v>
      </c>
      <c r="B878" s="15" t="s">
        <v>97</v>
      </c>
      <c r="C878" s="9" t="s">
        <v>5</v>
      </c>
      <c r="D878" s="11">
        <v>95.58</v>
      </c>
      <c r="E878" s="16">
        <f>F878/D878</f>
        <v>179.51004394224734</v>
      </c>
      <c r="F878" s="17">
        <f>17157.57</f>
        <v>17157.57</v>
      </c>
    </row>
    <row r="879" spans="1:7" ht="93.6" x14ac:dyDescent="0.3">
      <c r="A879" s="18" t="s">
        <v>24</v>
      </c>
      <c r="B879" s="15" t="s">
        <v>298</v>
      </c>
      <c r="C879" s="9" t="s">
        <v>2</v>
      </c>
      <c r="D879" s="11">
        <v>531</v>
      </c>
      <c r="E879" s="16">
        <f>F879/D879</f>
        <v>81.105932203389827</v>
      </c>
      <c r="F879" s="17">
        <f>(33964.87+1157.09+7945.29)</f>
        <v>43067.25</v>
      </c>
    </row>
    <row r="880" spans="1:7" ht="18.75" customHeight="1" x14ac:dyDescent="0.3">
      <c r="A880" s="8"/>
      <c r="B880" s="27" t="s">
        <v>214</v>
      </c>
      <c r="C880" s="9"/>
      <c r="D880" s="11"/>
      <c r="E880" s="16"/>
      <c r="F880" s="30">
        <f>SUM(F877:F879)</f>
        <v>65575.23</v>
      </c>
      <c r="G880" s="30"/>
    </row>
    <row r="881" spans="1:32" ht="18.75" customHeight="1" x14ac:dyDescent="0.3">
      <c r="A881" s="8"/>
      <c r="B881" s="27" t="s">
        <v>17</v>
      </c>
      <c r="C881" s="9"/>
      <c r="D881" s="11"/>
      <c r="E881" s="16"/>
      <c r="F881" s="30">
        <f>F875+F865+F880</f>
        <v>1263347.9400000002</v>
      </c>
      <c r="G881" s="30"/>
    </row>
    <row r="882" spans="1:32" ht="17.25" customHeight="1" x14ac:dyDescent="0.3">
      <c r="A882" s="12"/>
      <c r="B882" s="154" t="s">
        <v>215</v>
      </c>
      <c r="C882" s="155"/>
      <c r="D882" s="155"/>
      <c r="E882" s="155"/>
      <c r="F882" s="156"/>
    </row>
    <row r="883" spans="1:32" ht="15.6" x14ac:dyDescent="0.3">
      <c r="A883" s="13"/>
      <c r="B883" s="154" t="s">
        <v>299</v>
      </c>
      <c r="C883" s="155"/>
      <c r="D883" s="155"/>
      <c r="E883" s="156"/>
      <c r="F883" s="14"/>
    </row>
    <row r="884" spans="1:32" ht="21" customHeight="1" x14ac:dyDescent="0.3">
      <c r="A884" s="8">
        <v>1</v>
      </c>
      <c r="B884" s="15" t="s">
        <v>225</v>
      </c>
      <c r="C884" s="9" t="s">
        <v>3</v>
      </c>
      <c r="D884" s="11">
        <v>3</v>
      </c>
      <c r="E884" s="16">
        <f t="shared" ref="E884:E885" si="81">F884/D884</f>
        <v>14262.983333333332</v>
      </c>
      <c r="F884" s="17">
        <f>(10019.55+4580.62+11620.72+4425.02+12143.04)</f>
        <v>42788.95</v>
      </c>
      <c r="G884" s="32"/>
    </row>
    <row r="885" spans="1:32" ht="17.25" customHeight="1" x14ac:dyDescent="0.3">
      <c r="A885" s="18" t="s">
        <v>18</v>
      </c>
      <c r="B885" s="15" t="s">
        <v>226</v>
      </c>
      <c r="C885" s="9" t="s">
        <v>3</v>
      </c>
      <c r="D885" s="11">
        <v>3</v>
      </c>
      <c r="E885" s="16">
        <f t="shared" si="81"/>
        <v>126650</v>
      </c>
      <c r="F885" s="17">
        <f>379950*M758</f>
        <v>379950</v>
      </c>
      <c r="G885" s="32"/>
    </row>
    <row r="886" spans="1:32" ht="18.75" customHeight="1" x14ac:dyDescent="0.3">
      <c r="A886" s="8"/>
      <c r="B886" s="27" t="s">
        <v>82</v>
      </c>
      <c r="C886" s="9"/>
      <c r="D886" s="11"/>
      <c r="E886" s="16"/>
      <c r="F886" s="30">
        <f>SUM(F884:F885)</f>
        <v>422738.95</v>
      </c>
      <c r="G886" s="30"/>
    </row>
    <row r="887" spans="1:32" ht="18.75" customHeight="1" x14ac:dyDescent="0.3">
      <c r="A887" s="8"/>
      <c r="B887" s="27" t="s">
        <v>227</v>
      </c>
      <c r="C887" s="9"/>
      <c r="D887" s="11"/>
      <c r="E887" s="16"/>
      <c r="F887" s="30">
        <f>F886</f>
        <v>422738.95</v>
      </c>
      <c r="G887" s="30"/>
    </row>
    <row r="888" spans="1:32" ht="15.6" x14ac:dyDescent="0.3">
      <c r="A888" s="35"/>
      <c r="B888" s="36" t="s">
        <v>318</v>
      </c>
      <c r="C888" s="35"/>
      <c r="D888" s="37"/>
      <c r="E888" s="38"/>
      <c r="F888" s="38">
        <v>35014867.640000001</v>
      </c>
      <c r="G888" s="32">
        <f>F888</f>
        <v>35014867.640000001</v>
      </c>
    </row>
    <row r="889" spans="1:32" ht="15.6" x14ac:dyDescent="0.3">
      <c r="A889" s="39"/>
      <c r="B889" s="36" t="s">
        <v>7</v>
      </c>
      <c r="C889" s="35"/>
      <c r="D889" s="37"/>
      <c r="E889" s="38"/>
      <c r="F889" s="38">
        <f>F888*0.2</f>
        <v>7002973.5280000009</v>
      </c>
    </row>
    <row r="890" spans="1:32" s="44" customFormat="1" ht="16.5" customHeight="1" x14ac:dyDescent="0.3">
      <c r="A890" s="40"/>
      <c r="B890" s="41" t="s">
        <v>317</v>
      </c>
      <c r="C890" s="39"/>
      <c r="D890" s="42"/>
      <c r="E890" s="39"/>
      <c r="F890" s="43">
        <f>F888+F889</f>
        <v>42017841.167999998</v>
      </c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  <c r="AD890" s="45"/>
      <c r="AE890" s="45"/>
      <c r="AF890" s="45"/>
    </row>
    <row r="891" spans="1:32" s="44" customFormat="1" ht="16.5" customHeight="1" x14ac:dyDescent="0.3">
      <c r="A891" s="40"/>
      <c r="B891" s="41"/>
      <c r="C891" s="39"/>
      <c r="D891" s="42"/>
      <c r="E891" s="39"/>
      <c r="F891" s="43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  <c r="AD891" s="45"/>
      <c r="AE891" s="45"/>
      <c r="AF891" s="45"/>
    </row>
    <row r="892" spans="1:32" ht="15.6" x14ac:dyDescent="0.3">
      <c r="A892" s="35"/>
      <c r="B892" s="36" t="s">
        <v>319</v>
      </c>
      <c r="C892" s="35"/>
      <c r="D892" s="37"/>
      <c r="E892" s="38"/>
      <c r="F892" s="38">
        <f>G892</f>
        <v>168333336.51999998</v>
      </c>
      <c r="G892" s="32">
        <f>SUM(G8:G890)</f>
        <v>168333336.51999998</v>
      </c>
    </row>
    <row r="893" spans="1:32" ht="15.6" x14ac:dyDescent="0.3">
      <c r="A893" s="39"/>
      <c r="B893" s="36" t="s">
        <v>7</v>
      </c>
      <c r="C893" s="35"/>
      <c r="D893" s="37"/>
      <c r="E893" s="38"/>
      <c r="F893" s="38">
        <f>F892*0.2</f>
        <v>33666667.303999998</v>
      </c>
    </row>
    <row r="894" spans="1:32" s="44" customFormat="1" ht="16.5" customHeight="1" x14ac:dyDescent="0.3">
      <c r="A894" s="40"/>
      <c r="B894" s="41" t="s">
        <v>320</v>
      </c>
      <c r="C894" s="39"/>
      <c r="D894" s="42"/>
      <c r="E894" s="39"/>
      <c r="F894" s="43">
        <f>F892+F893</f>
        <v>202000003.82399997</v>
      </c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  <c r="AC894" s="45"/>
      <c r="AD894" s="45"/>
      <c r="AE894" s="45"/>
      <c r="AF894" s="45"/>
    </row>
    <row r="895" spans="1:32" s="44" customFormat="1" ht="8.25" customHeight="1" x14ac:dyDescent="0.3">
      <c r="A895" s="45"/>
      <c r="B895" s="1"/>
      <c r="C895" s="45"/>
      <c r="D895" s="48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F895" s="45" t="s">
        <v>15</v>
      </c>
    </row>
    <row r="896" spans="1:32" s="44" customFormat="1" ht="18" customHeight="1" x14ac:dyDescent="0.2">
      <c r="A896" s="45"/>
      <c r="B896" s="49" t="s">
        <v>83</v>
      </c>
      <c r="C896" s="50"/>
      <c r="D896" s="48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 spans="1:32" s="44" customFormat="1" ht="18" customHeight="1" x14ac:dyDescent="0.2">
      <c r="A897" s="45"/>
      <c r="B897" s="50"/>
      <c r="C897" s="51"/>
      <c r="D897" s="52"/>
      <c r="E897" s="53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  <c r="AC897" s="45"/>
      <c r="AD897" s="45"/>
      <c r="AE897" s="45"/>
      <c r="AF897" s="45"/>
    </row>
    <row r="898" spans="1:32" s="44" customFormat="1" ht="15" customHeight="1" x14ac:dyDescent="0.2">
      <c r="A898" s="157" t="s">
        <v>85</v>
      </c>
      <c r="B898" s="157"/>
      <c r="C898" s="157"/>
      <c r="D898" s="157"/>
      <c r="E898" s="157"/>
      <c r="F898" s="157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  <c r="AD898" s="45"/>
      <c r="AE898" s="45"/>
      <c r="AF898" s="45"/>
    </row>
    <row r="899" spans="1:32" s="44" customFormat="1" ht="18.75" customHeight="1" x14ac:dyDescent="0.2">
      <c r="A899" s="45"/>
      <c r="B899" s="54" t="s">
        <v>84</v>
      </c>
      <c r="C899" s="50"/>
      <c r="D899" s="48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  <c r="AD899" s="45"/>
      <c r="AE899" s="45"/>
      <c r="AF899" s="45"/>
    </row>
    <row r="900" spans="1:32" ht="15.6" x14ac:dyDescent="0.3">
      <c r="B900" s="50"/>
      <c r="C900" s="55"/>
      <c r="D900" s="56"/>
      <c r="E900" s="53"/>
      <c r="F900" s="44"/>
    </row>
    <row r="901" spans="1:32" s="44" customFormat="1" ht="15" customHeight="1" x14ac:dyDescent="0.2">
      <c r="A901" s="157" t="s">
        <v>85</v>
      </c>
      <c r="B901" s="157"/>
      <c r="C901" s="157"/>
      <c r="D901" s="157"/>
      <c r="E901" s="157"/>
      <c r="F901" s="157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  <c r="AC901" s="45"/>
      <c r="AD901" s="45"/>
      <c r="AE901" s="45"/>
      <c r="AF901" s="45"/>
    </row>
  </sheetData>
  <sheetProtection insertColumns="0" insertRows="0" insertHyperlinks="0" deleteColumns="0" deleteRows="0" selectLockedCells="1" sort="0" pivotTables="0" selectUnlockedCells="1"/>
  <mergeCells count="144">
    <mergeCell ref="B56:E56"/>
    <mergeCell ref="A110:F110"/>
    <mergeCell ref="A111:A112"/>
    <mergeCell ref="B111:B112"/>
    <mergeCell ref="C111:C112"/>
    <mergeCell ref="D111:D112"/>
    <mergeCell ref="E111:F111"/>
    <mergeCell ref="A4:F4"/>
    <mergeCell ref="A7:F7"/>
    <mergeCell ref="A8:A9"/>
    <mergeCell ref="B8:B9"/>
    <mergeCell ref="C8:C9"/>
    <mergeCell ref="D8:D9"/>
    <mergeCell ref="E8:F8"/>
    <mergeCell ref="B11:F11"/>
    <mergeCell ref="B12:E12"/>
    <mergeCell ref="B32:F32"/>
    <mergeCell ref="B41:F41"/>
    <mergeCell ref="B42:E42"/>
    <mergeCell ref="B91:F91"/>
    <mergeCell ref="B92:E92"/>
    <mergeCell ref="B99:E99"/>
    <mergeCell ref="B46:E46"/>
    <mergeCell ref="B190:E190"/>
    <mergeCell ref="B199:E199"/>
    <mergeCell ref="B205:E205"/>
    <mergeCell ref="B214:E214"/>
    <mergeCell ref="B225:F225"/>
    <mergeCell ref="B63:F63"/>
    <mergeCell ref="B64:E64"/>
    <mergeCell ref="B151:E151"/>
    <mergeCell ref="B155:E155"/>
    <mergeCell ref="B163:E163"/>
    <mergeCell ref="B178:E178"/>
    <mergeCell ref="B189:F189"/>
    <mergeCell ref="B114:F114"/>
    <mergeCell ref="B115:E115"/>
    <mergeCell ref="B134:F134"/>
    <mergeCell ref="B141:F141"/>
    <mergeCell ref="B150:F150"/>
    <mergeCell ref="B77:E77"/>
    <mergeCell ref="B285:E285"/>
    <mergeCell ref="A302:F302"/>
    <mergeCell ref="A303:A304"/>
    <mergeCell ref="B303:B304"/>
    <mergeCell ref="C303:C304"/>
    <mergeCell ref="D303:D304"/>
    <mergeCell ref="E303:F303"/>
    <mergeCell ref="B226:E226"/>
    <mergeCell ref="B250:E250"/>
    <mergeCell ref="B263:E263"/>
    <mergeCell ref="B270:F270"/>
    <mergeCell ref="B271:E271"/>
    <mergeCell ref="B340:E340"/>
    <mergeCell ref="B344:E344"/>
    <mergeCell ref="B351:E351"/>
    <mergeCell ref="B358:F358"/>
    <mergeCell ref="B359:E359"/>
    <mergeCell ref="B306:F306"/>
    <mergeCell ref="B307:E307"/>
    <mergeCell ref="B327:F327"/>
    <mergeCell ref="B336:F336"/>
    <mergeCell ref="B337:E337"/>
    <mergeCell ref="B410:E410"/>
    <mergeCell ref="B421:E421"/>
    <mergeCell ref="A435:F435"/>
    <mergeCell ref="A436:A437"/>
    <mergeCell ref="B436:B437"/>
    <mergeCell ref="C436:C437"/>
    <mergeCell ref="D436:D437"/>
    <mergeCell ref="E436:F436"/>
    <mergeCell ref="B371:E371"/>
    <mergeCell ref="B375:E375"/>
    <mergeCell ref="B387:E387"/>
    <mergeCell ref="B399:E399"/>
    <mergeCell ref="B409:F409"/>
    <mergeCell ref="B476:E476"/>
    <mergeCell ref="B484:E484"/>
    <mergeCell ref="B500:E500"/>
    <mergeCell ref="B505:F505"/>
    <mergeCell ref="B506:E506"/>
    <mergeCell ref="B439:F439"/>
    <mergeCell ref="B440:E440"/>
    <mergeCell ref="B459:F459"/>
    <mergeCell ref="B466:F466"/>
    <mergeCell ref="B475:F475"/>
    <mergeCell ref="B559:E559"/>
    <mergeCell ref="A574:F574"/>
    <mergeCell ref="A575:A576"/>
    <mergeCell ref="B575:B576"/>
    <mergeCell ref="C575:C576"/>
    <mergeCell ref="D575:D576"/>
    <mergeCell ref="E575:F575"/>
    <mergeCell ref="B519:E519"/>
    <mergeCell ref="B525:E525"/>
    <mergeCell ref="B534:E534"/>
    <mergeCell ref="B542:F542"/>
    <mergeCell ref="B543:E543"/>
    <mergeCell ref="B615:E615"/>
    <mergeCell ref="B623:E623"/>
    <mergeCell ref="B638:E638"/>
    <mergeCell ref="B649:E649"/>
    <mergeCell ref="B654:F654"/>
    <mergeCell ref="B578:F578"/>
    <mergeCell ref="B579:E579"/>
    <mergeCell ref="B598:F598"/>
    <mergeCell ref="B605:F605"/>
    <mergeCell ref="B614:F614"/>
    <mergeCell ref="C753:C754"/>
    <mergeCell ref="D753:D754"/>
    <mergeCell ref="E753:F753"/>
    <mergeCell ref="B699:F699"/>
    <mergeCell ref="B700:E700"/>
    <mergeCell ref="B724:E724"/>
    <mergeCell ref="B736:F736"/>
    <mergeCell ref="B655:E655"/>
    <mergeCell ref="B668:E668"/>
    <mergeCell ref="B674:E674"/>
    <mergeCell ref="B681:E681"/>
    <mergeCell ref="B691:E691"/>
    <mergeCell ref="A6:F6"/>
    <mergeCell ref="B876:E876"/>
    <mergeCell ref="B882:F882"/>
    <mergeCell ref="B883:E883"/>
    <mergeCell ref="A898:F898"/>
    <mergeCell ref="A901:F901"/>
    <mergeCell ref="B828:E828"/>
    <mergeCell ref="B834:E834"/>
    <mergeCell ref="B844:F844"/>
    <mergeCell ref="B845:E845"/>
    <mergeCell ref="B866:E866"/>
    <mergeCell ref="B791:E791"/>
    <mergeCell ref="B799:E799"/>
    <mergeCell ref="B807:E807"/>
    <mergeCell ref="B814:F814"/>
    <mergeCell ref="B815:E815"/>
    <mergeCell ref="B756:F756"/>
    <mergeCell ref="B757:E757"/>
    <mergeCell ref="B777:F777"/>
    <mergeCell ref="B786:F786"/>
    <mergeCell ref="B787:E787"/>
    <mergeCell ref="A752:F752"/>
    <mergeCell ref="A753:A754"/>
    <mergeCell ref="B753:B754"/>
  </mergeCells>
  <pageMargins left="0.7" right="0.7" top="0.75" bottom="0.75" header="0.3" footer="0.3"/>
  <pageSetup paperSize="9" scale="71" orientation="portrait" r:id="rId1"/>
  <rowBreaks count="1" manualBreakCount="1">
    <brk id="3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ПСК</vt:lpstr>
      <vt:lpstr>ПСК!Область_печати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2025-04-09T08:06:48Z</dcterms:modified>
</cp:coreProperties>
</file>